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spreto\Desktop\Candidatura Contrato de Patrocínio\Documentos Finais PDF\"/>
    </mc:Choice>
  </mc:AlternateContent>
  <bookViews>
    <workbookView xWindow="0" yWindow="0" windowWidth="19200" windowHeight="7635" activeTab="2"/>
  </bookViews>
  <sheets>
    <sheet name="Instruções" sheetId="2" r:id="rId1"/>
    <sheet name="1-Identificação" sheetId="1" r:id="rId2"/>
    <sheet name="2-Música" sheetId="9" r:id="rId3"/>
    <sheet name="2-Dança" sheetId="19" r:id="rId4"/>
    <sheet name="3-AVA" sheetId="20" r:id="rId5"/>
  </sheets>
  <definedNames>
    <definedName name="_xlnm.Print_Area" localSheetId="1">'1-Identificação'!$B$1:$K$30</definedName>
    <definedName name="_xlnm.Print_Area" localSheetId="2">'2-Música'!$A$1:$J$87</definedName>
    <definedName name="_xlnm.Print_Area" localSheetId="4">'3-AVA'!$A$1:$F$39</definedName>
    <definedName name="_xlnm.Print_Area" localSheetId="0">Instruções!$B$2:$J$31</definedName>
    <definedName name="Áreas">'1-Identificação'!$M$26:$M$28</definedName>
    <definedName name="CD">'1-Identificação'!$M$36:$M$38</definedName>
    <definedName name="DGEstE">'1-Identificação'!$O$2:$O$6</definedName>
    <definedName name="NUT">'1-Identificação'!$M$2:$M$24</definedName>
  </definedNames>
  <calcPr calcId="171027"/>
</workbook>
</file>

<file path=xl/calcChain.xml><?xml version="1.0" encoding="utf-8"?>
<calcChain xmlns="http://schemas.openxmlformats.org/spreadsheetml/2006/main">
  <c r="K10" i="20" l="1"/>
  <c r="K9" i="20"/>
  <c r="L6" i="20"/>
  <c r="K6" i="20"/>
  <c r="J6" i="20"/>
  <c r="F6" i="20"/>
  <c r="K11" i="20" s="1"/>
  <c r="L5" i="20"/>
  <c r="K5" i="20"/>
  <c r="J5" i="20"/>
  <c r="F5" i="20"/>
  <c r="R73" i="19"/>
  <c r="R66" i="19"/>
  <c r="R65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H32" i="19"/>
  <c r="G32" i="19"/>
  <c r="F32" i="19"/>
  <c r="E32" i="19"/>
  <c r="D32" i="19"/>
  <c r="C32" i="19"/>
  <c r="H31" i="19"/>
  <c r="G31" i="19"/>
  <c r="F31" i="19"/>
  <c r="E31" i="19"/>
  <c r="D31" i="19"/>
  <c r="C31" i="19"/>
  <c r="H19" i="19"/>
  <c r="S19" i="19" s="1"/>
  <c r="G19" i="19"/>
  <c r="R19" i="19" s="1"/>
  <c r="F19" i="19"/>
  <c r="Q19" i="19" s="1"/>
  <c r="E19" i="19"/>
  <c r="P19" i="19" s="1"/>
  <c r="D19" i="19"/>
  <c r="O19" i="19" s="1"/>
  <c r="C19" i="19"/>
  <c r="N19" i="19" s="1"/>
  <c r="H18" i="19"/>
  <c r="S18" i="19" s="1"/>
  <c r="G18" i="19"/>
  <c r="R18" i="19" s="1"/>
  <c r="F18" i="19"/>
  <c r="Q18" i="19" s="1"/>
  <c r="E18" i="19"/>
  <c r="P18" i="19" s="1"/>
  <c r="D18" i="19"/>
  <c r="O18" i="19" s="1"/>
  <c r="C18" i="19"/>
  <c r="N18" i="19" s="1"/>
  <c r="M5" i="20" l="1"/>
  <c r="M6" i="20"/>
  <c r="T18" i="19"/>
  <c r="T19" i="19"/>
  <c r="U68" i="9" l="1"/>
  <c r="U67" i="9"/>
  <c r="U66" i="9"/>
  <c r="T68" i="9"/>
  <c r="T66" i="9"/>
  <c r="T67" i="9"/>
  <c r="Q71" i="9" l="1"/>
  <c r="Q70" i="9"/>
  <c r="N66" i="9"/>
  <c r="Q81" i="9"/>
  <c r="X66" i="9"/>
  <c r="C20" i="9" l="1"/>
  <c r="D20" i="9"/>
  <c r="C33" i="9" l="1"/>
  <c r="Y67" i="9"/>
  <c r="Y68" i="9"/>
  <c r="Y66" i="9"/>
  <c r="X67" i="9"/>
  <c r="X68" i="9"/>
  <c r="W67" i="9"/>
  <c r="W68" i="9"/>
  <c r="W66" i="9"/>
  <c r="V67" i="9"/>
  <c r="V68" i="9"/>
  <c r="V66" i="9"/>
  <c r="S67" i="9"/>
  <c r="S68" i="9"/>
  <c r="S66" i="9"/>
  <c r="R67" i="9"/>
  <c r="R68" i="9"/>
  <c r="R66" i="9"/>
  <c r="Q68" i="9"/>
  <c r="Q67" i="9"/>
  <c r="Q66" i="9"/>
  <c r="P67" i="9"/>
  <c r="P68" i="9"/>
  <c r="N67" i="9"/>
  <c r="N68" i="9"/>
  <c r="P66" i="9"/>
  <c r="O66" i="9"/>
  <c r="O67" i="9"/>
  <c r="O68" i="9"/>
  <c r="D32" i="9" l="1"/>
  <c r="E32" i="9"/>
  <c r="F32" i="9"/>
  <c r="G32" i="9"/>
  <c r="H32" i="9"/>
  <c r="I32" i="9"/>
  <c r="J32" i="9"/>
  <c r="D33" i="9"/>
  <c r="E33" i="9"/>
  <c r="F33" i="9"/>
  <c r="G33" i="9"/>
  <c r="H33" i="9"/>
  <c r="I33" i="9"/>
  <c r="J33" i="9"/>
  <c r="C32" i="9"/>
  <c r="J20" i="9"/>
  <c r="T20" i="9" s="1"/>
  <c r="I20" i="9"/>
  <c r="S20" i="9" s="1"/>
  <c r="H20" i="9"/>
  <c r="R20" i="9" s="1"/>
  <c r="H19" i="9"/>
  <c r="R19" i="9" s="1"/>
  <c r="G20" i="9"/>
  <c r="Q20" i="9" s="1"/>
  <c r="F20" i="9"/>
  <c r="P20" i="9" s="1"/>
  <c r="E20" i="9"/>
  <c r="O20" i="9" s="1"/>
  <c r="N20" i="9"/>
  <c r="M20" i="9"/>
  <c r="J19" i="9"/>
  <c r="T19" i="9" s="1"/>
  <c r="I19" i="9"/>
  <c r="S19" i="9" s="1"/>
  <c r="G19" i="9"/>
  <c r="Q19" i="9" s="1"/>
  <c r="F19" i="9"/>
  <c r="P19" i="9" s="1"/>
  <c r="E19" i="9"/>
  <c r="O19" i="9" s="1"/>
  <c r="D19" i="9"/>
  <c r="N19" i="9" s="1"/>
  <c r="C19" i="9"/>
  <c r="M19" i="9" s="1"/>
  <c r="U19" i="9" l="1"/>
  <c r="U20" i="9" l="1"/>
</calcChain>
</file>

<file path=xl/sharedStrings.xml><?xml version="1.0" encoding="utf-8"?>
<sst xmlns="http://schemas.openxmlformats.org/spreadsheetml/2006/main" count="608" uniqueCount="221">
  <si>
    <t>Quadro n.º 1</t>
  </si>
  <si>
    <t>Ano letivo</t>
  </si>
  <si>
    <t>N.º de alunos</t>
  </si>
  <si>
    <t>Secundário</t>
  </si>
  <si>
    <t>10.º ano</t>
  </si>
  <si>
    <t>11.º ano</t>
  </si>
  <si>
    <t>12.º ano</t>
  </si>
  <si>
    <t>Total</t>
  </si>
  <si>
    <t>2015/2016</t>
  </si>
  <si>
    <t>Candidatos a financiamento</t>
  </si>
  <si>
    <t>Financiados</t>
  </si>
  <si>
    <t>Quadro n.º 2</t>
  </si>
  <si>
    <t>Quadro n.º 4</t>
  </si>
  <si>
    <t>Total alunos</t>
  </si>
  <si>
    <t>a)</t>
  </si>
  <si>
    <t>b)</t>
  </si>
  <si>
    <t>Total alunos nas condições a) e b)</t>
  </si>
  <si>
    <t>Básico</t>
  </si>
  <si>
    <t>Articulado</t>
  </si>
  <si>
    <t>Integrado com financiamento exclusivo da componente vocacional</t>
  </si>
  <si>
    <t>Integrado</t>
  </si>
  <si>
    <t>Quadro n.º 3</t>
  </si>
  <si>
    <t>Ano Letivo</t>
  </si>
  <si>
    <t>Iniciação</t>
  </si>
  <si>
    <t>Quadro Resumo</t>
  </si>
  <si>
    <t>Quadro n.º 6</t>
  </si>
  <si>
    <t>Progressão</t>
  </si>
  <si>
    <t>Conclusão</t>
  </si>
  <si>
    <t xml:space="preserve">Total alunos </t>
  </si>
  <si>
    <t>Supletivo</t>
  </si>
  <si>
    <t>Agradecemos a colaboração!</t>
  </si>
  <si>
    <t>2 - Música (quadros referentes aos cursos de música)</t>
  </si>
  <si>
    <t xml:space="preserve">Instruções de preenchimento e envio </t>
  </si>
  <si>
    <t xml:space="preserve"> Entidade Proponente Proprietária do Estabelecimento de Ensino Particular e Cooperativo</t>
  </si>
  <si>
    <t>Designação</t>
  </si>
  <si>
    <t>Natureza Jurídica</t>
  </si>
  <si>
    <t>NIPC</t>
  </si>
  <si>
    <t>Endereço</t>
  </si>
  <si>
    <t>Código Postal</t>
  </si>
  <si>
    <t>Localidade</t>
  </si>
  <si>
    <t>Distrito</t>
  </si>
  <si>
    <t>Concelho</t>
  </si>
  <si>
    <t>Telefone</t>
  </si>
  <si>
    <t>Fax</t>
  </si>
  <si>
    <t>E-mail</t>
  </si>
  <si>
    <t>Freguesia</t>
  </si>
  <si>
    <t>DGEstE - Direção de Serviços Região adstrita</t>
  </si>
  <si>
    <t>a) Deverá ser indicado o número e a data de emissão do alvará ou da autorização de funcionamento.</t>
  </si>
  <si>
    <t>Telefone/Telemóvel</t>
  </si>
  <si>
    <t>Alto Minho</t>
  </si>
  <si>
    <t>Cávado</t>
  </si>
  <si>
    <t>Ave</t>
  </si>
  <si>
    <t>Área Metropolitana do Porto</t>
  </si>
  <si>
    <t>Alto Tâmega</t>
  </si>
  <si>
    <t>Tâmega e Sousa</t>
  </si>
  <si>
    <t>Douro</t>
  </si>
  <si>
    <t>Terras de Trás-os-Montes</t>
  </si>
  <si>
    <t>Região de Aveiro</t>
  </si>
  <si>
    <t>Região de Coimbra</t>
  </si>
  <si>
    <t>Região de Leiria</t>
  </si>
  <si>
    <t>Viseu Dão Lafões</t>
  </si>
  <si>
    <t>Beiras e Serra da Estrela</t>
  </si>
  <si>
    <t>Beira Baixa</t>
  </si>
  <si>
    <t>Oeste</t>
  </si>
  <si>
    <t>Médio Tejo</t>
  </si>
  <si>
    <t>Área Metropolitana de Lisboa</t>
  </si>
  <si>
    <t>Alentejo Litoral</t>
  </si>
  <si>
    <t>Alto Alentejo</t>
  </si>
  <si>
    <t>Alentejo Central</t>
  </si>
  <si>
    <t>Baixo Alentejo</t>
  </si>
  <si>
    <t>Lezíria do Tejo</t>
  </si>
  <si>
    <t>Algarve</t>
  </si>
  <si>
    <t>CIM/NUT</t>
  </si>
  <si>
    <t>Direção de Serviços da Região Norte</t>
  </si>
  <si>
    <t>Direção de Serviços da Região Centro</t>
  </si>
  <si>
    <t>Direção de Serviços da Região Lisboa e Vale do Tejo</t>
  </si>
  <si>
    <t>Direção de Serviços da Região Alentejo</t>
  </si>
  <si>
    <t>Direção de Serviços da Região Algarve</t>
  </si>
  <si>
    <t>DGEstE</t>
  </si>
  <si>
    <t>IDENTIFICAÇÃO</t>
  </si>
  <si>
    <t>3 - Dança (quadros referentes aos cursos de dança)</t>
  </si>
  <si>
    <t>4 - Artes Visuais e Audiovisuais (quadros referentes aos cursos de Artes Visuais e de Audiovisuais)</t>
  </si>
  <si>
    <t xml:space="preserve"> Estabelecimento de Ensino Artístico Especializado</t>
  </si>
  <si>
    <t>CIM / NUT III - Sede</t>
  </si>
  <si>
    <t>Área</t>
  </si>
  <si>
    <t>n.º anos</t>
  </si>
  <si>
    <t>Integrado com financiamento exclusivo das componentes artísticas</t>
  </si>
  <si>
    <t>CIM/NUT III</t>
  </si>
  <si>
    <t>1.º grau
/5.º ano</t>
  </si>
  <si>
    <t>2.º grau
/6.º ano</t>
  </si>
  <si>
    <t>3.º grau
/7.º ano</t>
  </si>
  <si>
    <t>4.º grau
/8.º ano</t>
  </si>
  <si>
    <t>5.º grau
/9.º ano</t>
  </si>
  <si>
    <t>6.º grau
/10.º ano</t>
  </si>
  <si>
    <t>7.º grau
/11.º ano</t>
  </si>
  <si>
    <t>8.º grau
/12.º ano</t>
  </si>
  <si>
    <t>5.º ano</t>
  </si>
  <si>
    <t>6.º ano</t>
  </si>
  <si>
    <t>7.º ano</t>
  </si>
  <si>
    <t>8.º ano</t>
  </si>
  <si>
    <t>9.º ano</t>
  </si>
  <si>
    <t>Nº de anos letivos com autorização de funcionamento para o(s) curso(s) de EAE a que se candidata</t>
  </si>
  <si>
    <t xml:space="preserve">N.º de alunos </t>
  </si>
  <si>
    <r>
      <t xml:space="preserve">URL </t>
    </r>
    <r>
      <rPr>
        <b/>
        <i/>
        <sz val="10"/>
        <rFont val="Calibri"/>
        <family val="2"/>
        <scheme val="minor"/>
      </rPr>
      <t>(site)</t>
    </r>
  </si>
  <si>
    <r>
      <t xml:space="preserve">Alvará / Autorização de funcionamento </t>
    </r>
    <r>
      <rPr>
        <i/>
        <sz val="10"/>
        <rFont val="Calibri"/>
        <family val="2"/>
        <scheme val="minor"/>
      </rPr>
      <t>a)</t>
    </r>
  </si>
  <si>
    <t>CIM / NUT III - Pólo/Secção</t>
  </si>
  <si>
    <t>Regime</t>
  </si>
  <si>
    <r>
      <t>Nota prévia</t>
    </r>
    <r>
      <rPr>
        <sz val="10"/>
        <rFont val="Calibri"/>
        <family val="2"/>
        <scheme val="minor"/>
      </rPr>
      <t xml:space="preserve">: </t>
    </r>
  </si>
  <si>
    <r>
      <rPr>
        <b/>
        <sz val="10"/>
        <rFont val="Calibri"/>
        <family val="2"/>
        <scheme val="minor"/>
      </rPr>
      <t>A.</t>
    </r>
    <r>
      <rPr>
        <b/>
        <sz val="7"/>
        <rFont val="Calibri"/>
        <family val="2"/>
        <scheme val="minor"/>
      </rPr>
      <t> </t>
    </r>
    <r>
      <rPr>
        <sz val="7"/>
        <rFont val="Calibri"/>
        <family val="2"/>
        <scheme val="minor"/>
      </rPr>
      <t xml:space="preserve">      </t>
    </r>
    <r>
      <rPr>
        <sz val="10"/>
        <rFont val="Calibri"/>
        <family val="2"/>
        <scheme val="minor"/>
      </rPr>
      <t>O preenchimento do formulário de candidatura deverá ser feito em suporte informático.</t>
    </r>
  </si>
  <si>
    <r>
      <rPr>
        <b/>
        <sz val="10"/>
        <rFont val="Calibri"/>
        <family val="2"/>
        <scheme val="minor"/>
      </rPr>
      <t xml:space="preserve">B. </t>
    </r>
    <r>
      <rPr>
        <b/>
        <sz val="7"/>
        <color theme="1"/>
        <rFont val="Times New Roman"/>
        <family val="1"/>
      </rPr>
      <t> 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Calibri"/>
        <family val="2"/>
        <scheme val="minor"/>
      </rPr>
      <t>O formulário é constituído pelas seguintes folhas:</t>
    </r>
  </si>
  <si>
    <t>Ponto 3.2</t>
  </si>
  <si>
    <t>Ponto 3.1</t>
  </si>
  <si>
    <t>Ponto 3.3</t>
  </si>
  <si>
    <t>CÁLCULOS AUTOMÁTICOS PARA EFEITOS DA MATRIZ DE ANÁLISE</t>
  </si>
  <si>
    <t>2017/2018</t>
  </si>
  <si>
    <t>2018/2024</t>
  </si>
  <si>
    <t>1.º ano</t>
  </si>
  <si>
    <t>2.º ano</t>
  </si>
  <si>
    <t>3.º ano</t>
  </si>
  <si>
    <t>4.º ano</t>
  </si>
  <si>
    <t>Total alunos nas condições a)</t>
  </si>
  <si>
    <t>Total alunos financiados</t>
  </si>
  <si>
    <t>Integrado c/ financiamento exclusivo componente vocacional</t>
  </si>
  <si>
    <t>Financiados 2017/18</t>
  </si>
  <si>
    <t>2016/2017</t>
  </si>
  <si>
    <t>Taxa de conclusão no triénio 2015/2018</t>
  </si>
  <si>
    <t>Áreas</t>
  </si>
  <si>
    <t>Música</t>
  </si>
  <si>
    <t>Dança</t>
  </si>
  <si>
    <t>Artes Visuais e Audiovisuais</t>
  </si>
  <si>
    <r>
      <t xml:space="preserve">b) </t>
    </r>
    <r>
      <rPr>
        <b/>
        <u/>
        <sz val="10"/>
        <rFont val="Calibri"/>
        <family val="2"/>
        <scheme val="minor"/>
      </rPr>
      <t xml:space="preserve">eae.cp2018@dgeste.mec.pt </t>
    </r>
    <r>
      <rPr>
        <sz val="10"/>
        <rFont val="Calibri"/>
        <family val="2"/>
        <scheme val="minor"/>
      </rPr>
      <t>, para conhecimento.</t>
    </r>
  </si>
  <si>
    <r>
      <rPr>
        <b/>
        <sz val="10"/>
        <rFont val="Calibri"/>
        <family val="2"/>
        <scheme val="minor"/>
      </rPr>
      <t>F.</t>
    </r>
    <r>
      <rPr>
        <b/>
        <sz val="7"/>
        <rFont val="Calibri"/>
        <family val="2"/>
        <scheme val="minor"/>
      </rPr>
      <t>  </t>
    </r>
    <r>
      <rPr>
        <sz val="7"/>
        <rFont val="Calibri"/>
        <family val="2"/>
        <scheme val="minor"/>
      </rPr>
      <t xml:space="preserve">   </t>
    </r>
    <r>
      <rPr>
        <sz val="10"/>
        <rFont val="Calibri"/>
        <family val="2"/>
        <scheme val="minor"/>
      </rPr>
      <t>Toda a documentação digitalizada deverá ser anexada ao email de envio do formulário, bem como
       as declarações sob compromisso de honra, nos termos do Aviso de Abertura.</t>
    </r>
  </si>
  <si>
    <r>
      <rPr>
        <b/>
        <sz val="10"/>
        <rFont val="Calibri"/>
        <family val="2"/>
        <scheme val="minor"/>
      </rPr>
      <t>G.</t>
    </r>
    <r>
      <rPr>
        <sz val="10"/>
        <rFont val="Calibri"/>
        <family val="2"/>
        <scheme val="minor"/>
      </rPr>
      <t xml:space="preserve"> Embora o formulário possa ser igualmente digitalizado, é imprescindível o seu envio em formato
     Excel.</t>
    </r>
  </si>
  <si>
    <r>
      <rPr>
        <b/>
        <sz val="10"/>
        <rFont val="Calibri"/>
        <family val="2"/>
        <scheme val="minor"/>
      </rPr>
      <t>E.</t>
    </r>
    <r>
      <rPr>
        <b/>
        <sz val="7"/>
        <rFont val="Calibri"/>
        <family val="2"/>
        <scheme val="minor"/>
      </rPr>
      <t> </t>
    </r>
    <r>
      <rPr>
        <sz val="7"/>
        <rFont val="Calibri"/>
        <family val="2"/>
        <scheme val="minor"/>
      </rPr>
      <t xml:space="preserve">      </t>
    </r>
    <r>
      <rPr>
        <sz val="10"/>
        <rFont val="Calibri"/>
        <family val="2"/>
        <scheme val="minor"/>
      </rPr>
      <t>Após o preenchimento do formulário deverá proceder ao seu envio para:</t>
    </r>
  </si>
  <si>
    <t>Formulário de candidatura</t>
  </si>
  <si>
    <r>
      <rPr>
        <b/>
        <sz val="14"/>
        <color theme="0"/>
        <rFont val="Calibri"/>
        <family val="2"/>
        <scheme val="minor"/>
      </rPr>
      <t>CANDIDATURA A APOIO FINANCEIRO 
NO ÂMBITO DO CONTRATO DE PATROCÍNIO</t>
    </r>
    <r>
      <rPr>
        <b/>
        <sz val="12"/>
        <color theme="0"/>
        <rFont val="Calibri"/>
        <family val="2"/>
        <scheme val="minor"/>
      </rPr>
      <t xml:space="preserve">
2018-2024</t>
    </r>
  </si>
  <si>
    <t>a) o endereço eletrónico da Direção de Serviços da Região da DGEstE , correspondente à zona
     geográfica do estabelecimento de ensino (sede) de modo a formalizar a candidatura, indicado
     no n.º4 do Aviso de Abertura;</t>
  </si>
  <si>
    <t xml:space="preserve">Preencher apenas no caso da Escola Sede e dos Pólos/Secções se localizarem em CIM diferentes </t>
  </si>
  <si>
    <t>Candidatos a financiamento 2018/2024</t>
  </si>
  <si>
    <t>Financiados em 2017/2018</t>
  </si>
  <si>
    <t>Candidatura 2018/2024</t>
  </si>
  <si>
    <t>Alunos candidatos a financiamento 2018/2024 - Cursos Básicos e Secundários</t>
  </si>
  <si>
    <t>Quadro n.º 5.1</t>
  </si>
  <si>
    <t>Quadro n.º 5.2</t>
  </si>
  <si>
    <t>Quadro n.º 5.3</t>
  </si>
  <si>
    <t>Previsão de Alunos Financiados em 2017/2018 que pretendem prosseguir estudos em cursos do EAE em 2018/19</t>
  </si>
  <si>
    <t>Quadros n.º 5</t>
  </si>
  <si>
    <t xml:space="preserve"> </t>
  </si>
  <si>
    <r>
      <t xml:space="preserve">Candidatos a financiamento 2018/2024 </t>
    </r>
    <r>
      <rPr>
        <b/>
        <i/>
        <sz val="10"/>
        <color theme="1"/>
        <rFont val="Calibri"/>
        <family val="2"/>
        <scheme val="minor"/>
      </rPr>
      <t>a)</t>
    </r>
  </si>
  <si>
    <r>
      <t xml:space="preserve">Candidatos a financiamento 2018/2024
 </t>
    </r>
    <r>
      <rPr>
        <i/>
        <sz val="10"/>
        <color theme="1"/>
        <rFont val="Calibri"/>
        <family val="2"/>
        <scheme val="minor"/>
      </rPr>
      <t>a)</t>
    </r>
  </si>
  <si>
    <r>
      <t xml:space="preserve">Financiados em 2017/2018 
</t>
    </r>
    <r>
      <rPr>
        <i/>
        <sz val="10"/>
        <color theme="1"/>
        <rFont val="Calibri"/>
        <family val="2"/>
        <scheme val="minor"/>
      </rPr>
      <t>a)</t>
    </r>
  </si>
  <si>
    <r>
      <t xml:space="preserve">Candidatos a financiamento 2018/2024 
</t>
    </r>
    <r>
      <rPr>
        <i/>
        <sz val="10"/>
        <color theme="1"/>
        <rFont val="Calibri"/>
        <family val="2"/>
        <scheme val="minor"/>
      </rPr>
      <t>a)</t>
    </r>
  </si>
  <si>
    <t>Alunos candidatos a financiamento -  Iniciações</t>
  </si>
  <si>
    <t>Iniciações</t>
  </si>
  <si>
    <t>Total de alunos financiados</t>
  </si>
  <si>
    <t>Total de alunos nas condições a)</t>
  </si>
  <si>
    <t>Total de alunos nas condições a) e b)</t>
  </si>
  <si>
    <t>a) O cálculo dos totais é feito automaticamente.</t>
  </si>
  <si>
    <t>Alunos - Progressão e conclusão em 2015/2016</t>
  </si>
  <si>
    <t>Alunos - Progressão e conclusão em 2016/2017</t>
  </si>
  <si>
    <t>Alunos - Previsão da progressão e conclusão em 2017/2018</t>
  </si>
  <si>
    <t>Valores a considerar para efeito da Matriz de Análise</t>
  </si>
  <si>
    <t>Total de alunos matriculados</t>
  </si>
  <si>
    <t xml:space="preserve"> Taxas de progressão e de conclusão 2015/2016, 2016/2017 e Previsão das taxas de progressão e de conclusão 2017/2018</t>
  </si>
  <si>
    <t>Candidatos a financiamento 2018/20124</t>
  </si>
  <si>
    <t>Alunos candidatos a financiamento - Iniciações</t>
  </si>
  <si>
    <r>
      <rPr>
        <b/>
        <sz val="10"/>
        <color theme="1"/>
        <rFont val="Calibri"/>
        <family val="2"/>
        <scheme val="minor"/>
      </rPr>
      <t xml:space="preserve">Candidatos a financiamento 2018/2024 
</t>
    </r>
    <r>
      <rPr>
        <i/>
        <sz val="10"/>
        <color theme="1"/>
        <rFont val="Calibri"/>
        <family val="2"/>
        <scheme val="minor"/>
      </rPr>
      <t>a)</t>
    </r>
  </si>
  <si>
    <t>a) n.º alunos dos 5.º, 6.º, 7.º, 8.º, 10.º e 11.º anos, que progrediram para o ano seguinte em todas as disciplinas em que se matricularam;</t>
  </si>
  <si>
    <t>a) Previsão do n.º alunos dos 5.º, 6.º, 7.º, 8.º, 10.º e 11.º anos que irão progredir para o ano seguinte em todas as disciplinas em que se matricularam;</t>
  </si>
  <si>
    <t>b)  Previsão do número de alunos que irão concluír o curso secundário.</t>
  </si>
  <si>
    <t>3.1</t>
  </si>
  <si>
    <t>3.2</t>
  </si>
  <si>
    <t>3.3</t>
  </si>
  <si>
    <t>2017/18</t>
  </si>
  <si>
    <t>10.º</t>
  </si>
  <si>
    <t>11.º</t>
  </si>
  <si>
    <t>12.º</t>
  </si>
  <si>
    <t>Financiamento</t>
  </si>
  <si>
    <t xml:space="preserve">Quadro n.º 1 - Alunos candidatos a financiamento 2018/2024 </t>
  </si>
  <si>
    <t>a) Considerar as renovações de matrícula nos cursos secundários e as candidaturas a cursos do ensino superior na área do EAE.</t>
  </si>
  <si>
    <t>Previsão do número de alunos financiados no ano letivo 2017/2018 que pretendem prosseguir estudos nos cursos de EAE em 2018/2019</t>
  </si>
  <si>
    <t>Candidatura 2018/24</t>
  </si>
  <si>
    <t>Taxa de progressão no triénio 2015/2018</t>
  </si>
  <si>
    <t>Taxa de alunos financiados em 2017/2018 que pretende prosseguir em 2018/2019</t>
  </si>
  <si>
    <t>a) Número de alunos dos 10.º e 11.º anos, que progrediram para o ano seguinte em todas as disciplinas em que se matricularam;</t>
  </si>
  <si>
    <t>Total de alunos</t>
  </si>
  <si>
    <t>Quadro n.º 2.1 - Alunos - Progressão e conclusão em 2015/2016</t>
  </si>
  <si>
    <t>Quadro n.º 2.2 - Alunos - Progressão e conclusão em 2016/2017</t>
  </si>
  <si>
    <t>Quadro n.º 2.3 - Alunos - Previsão da progressão e conclusão em 2017/2018</t>
  </si>
  <si>
    <t>b) Número de alunos que concluíu o curso secundário.</t>
  </si>
  <si>
    <t>a) Previsão do número de alunos dos 10.º e 11.º anos, que irão progredir para o ano seguinte em todas as disciplinas em que se matricularam;</t>
  </si>
  <si>
    <r>
      <t xml:space="preserve">Quadro n.º 3 - Previsão de prosseguimento de estudos em cursos do EAE </t>
    </r>
    <r>
      <rPr>
        <b/>
        <i/>
        <sz val="11"/>
        <color theme="0"/>
        <rFont val="Calibri"/>
        <family val="2"/>
        <scheme val="minor"/>
      </rPr>
      <t>a)</t>
    </r>
  </si>
  <si>
    <t>Sugere-se a leitura prévia do formulário de candidatura, bem como a recolha da informação necessária antes de iniciar o preenchimento.</t>
  </si>
  <si>
    <t>1 - Identificação da Entidade Proprietária e do Estabelecimento de Ensino Artístico 
     Especializado (a ser preenchido por todos os oponentes ao concurso)</t>
  </si>
  <si>
    <r>
      <rPr>
        <b/>
        <sz val="10"/>
        <rFont val="Calibri"/>
        <family val="2"/>
        <scheme val="minor"/>
      </rPr>
      <t>C.</t>
    </r>
    <r>
      <rPr>
        <b/>
        <sz val="7"/>
        <rFont val="Calibri"/>
        <family val="2"/>
        <scheme val="minor"/>
      </rPr>
      <t>  </t>
    </r>
    <r>
      <rPr>
        <sz val="7"/>
        <rFont val="Calibri"/>
        <family val="2"/>
        <scheme val="minor"/>
      </rPr>
      <t xml:space="preserve">   </t>
    </r>
    <r>
      <rPr>
        <sz val="10"/>
        <rFont val="Calibri"/>
        <family val="2"/>
        <scheme val="minor"/>
      </rPr>
      <t xml:space="preserve"> O Quadro n.º 3 da folha "2-Música" e da folha "3-Dança", é um quadro resumo de preenchimento 
        automático.</t>
    </r>
  </si>
  <si>
    <r>
      <rPr>
        <b/>
        <sz val="10"/>
        <rFont val="Calibri"/>
        <family val="2"/>
        <scheme val="minor"/>
      </rPr>
      <t>D.</t>
    </r>
    <r>
      <rPr>
        <b/>
        <sz val="7"/>
        <rFont val="Calibri"/>
        <family val="2"/>
        <scheme val="minor"/>
      </rPr>
      <t>   </t>
    </r>
    <r>
      <rPr>
        <sz val="7"/>
        <rFont val="Calibri"/>
        <family val="2"/>
        <scheme val="minor"/>
      </rPr>
      <t xml:space="preserve">  </t>
    </r>
    <r>
      <rPr>
        <sz val="10"/>
        <rFont val="Calibri"/>
        <family val="2"/>
        <scheme val="minor"/>
      </rPr>
      <t xml:space="preserve">O Quadro n.º 4 deverá ser preenchido, exclusivamente, no caso de existirem Pólos/Secções localizadas 
       em CIM/NUT III diferentes da Escola Sede. Devem ser inseridos todos os dados relativos à Escola sede
       e aos Pólos/Secções. </t>
    </r>
  </si>
  <si>
    <t>a) Número de alunos dos 1.º/5.º, 2.º/6.º, 3.º/7.º, 4.º/8.º, 6.º/10.º e 7.º/11.º grau/ano, que progrediram para o ano seguinte em todas as disciplinas em que se matricularam;</t>
  </si>
  <si>
    <t>a) Previsão do número de alunos dos 1.º/5.º, 2.º/6.º, 3.º/7.º, 4.º/8.º, 6.º/10.º e 7.º/11.º grau/ano, que irão progredir para o ano seguinte em todas as disciplinas em que se matricularam;</t>
  </si>
  <si>
    <t>b)  Número de alunos dos 5.º/9.º e 8.º /12.º grau/ano que concluíram um curso básico ou secundário de música ou todas as disciplinas das componentes de formação artística.</t>
  </si>
  <si>
    <t>b) Previsão do número de alunos dos 5.º/9.º e 8.º /12.º grau/ano que irão concluir um curso básico ou secundário de música ou todas as disciplinas das componentes de formação artística.</t>
  </si>
  <si>
    <t>a) O cálculo dos totais é feito automaticamente. Caso ocorra disparidade entre os valores inseridos nos Quadros n.º1, 2 e 4, os totais surgem a vermelho.</t>
  </si>
  <si>
    <r>
      <t xml:space="preserve">Financiados em 2017/2018 </t>
    </r>
    <r>
      <rPr>
        <i/>
        <sz val="10"/>
        <color theme="1"/>
        <rFont val="Calibri"/>
        <family val="2"/>
        <scheme val="minor"/>
      </rPr>
      <t>a)</t>
    </r>
  </si>
  <si>
    <t>a) Número de alunos dos 5.º, 6.º, 7.º, 8.º, 10.º e 11.º anos, que progrediram para o ano seguinte em todas as disciplinas em que se matricularam;</t>
  </si>
  <si>
    <t>b)  Número de alunos dos 9.º e 12.º anos que concluíram o curso básico ou secundário de dança ou todas as disciplinas das componentes de formação artística.</t>
  </si>
  <si>
    <t>b)  Previsão do n.º alunos dos 9.º e 12.º anos que irão concluír o curso básico ou secundário de dança ou todas as disciplinas das componentes de formação artística.</t>
  </si>
  <si>
    <t>Previsão de prosseguimento de estudos em cursos do EAE a)</t>
  </si>
  <si>
    <t xml:space="preserve">Preencher apenas no caso da Escola Sede e dos Polos/Secções se localizarem em CIM diferentes </t>
  </si>
  <si>
    <t>a)  O cálculo dos totais é feito automaticamente. Caso ocorra disparidade entre os valores inseridos nos Quadros n.º1, 2 e 4, os totais surgem a vermelho.</t>
  </si>
  <si>
    <t>a) Previsão do número de alunos financiados em 2017/2018 que pretendem prosseguir estudos em cursos do EAE em 2018/19.
Considerar as renovações de matrícula nos cursos básicos e secundários, e candidaturas a cursos do ensino secundário ou a cursos do ensino superior na área do EAE.</t>
  </si>
  <si>
    <t>E. A. B. - Escola de Artes da Bairrada - Associação de Ensino Artístico</t>
  </si>
  <si>
    <t>Associação</t>
  </si>
  <si>
    <t>Rua Jaime Pato, n.º 8</t>
  </si>
  <si>
    <t>3770-410</t>
  </si>
  <si>
    <t>Troviscal</t>
  </si>
  <si>
    <t>Aveiro</t>
  </si>
  <si>
    <t>Oliveira do Bairro</t>
  </si>
  <si>
    <t>www.escolartes.com</t>
  </si>
  <si>
    <t>info@escolartes.com</t>
  </si>
  <si>
    <t>Escolartes de Artes da Bairrada</t>
  </si>
  <si>
    <t>Oliveira do bairro</t>
  </si>
  <si>
    <t>Autorização Definitiva n.º 52/DREC de 7 de novembro de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</si>
</sst>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816]_-;\-* #,##0.00\ [$€-816]_-;_-* &quot;-&quot;??\ [$€-816]_-;_-@_-"/>
    <numFmt numFmtId="165" formatCode="_-* #,##0\ &quot;€&quot;_-;\-* #,##0\ &quot;€&quot;_-;_-* &quot;-&quot;??\ &quot;€&quot;_-;_-@_-"/>
    <numFmt numFmtId="166" formatCode="_-* #,##0\ [$€-816]_-;\-* #,##0\ [$€-816]_-;_-* &quot;-&quot;??\ [$€-816]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u/>
      <sz val="7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i/>
      <sz val="8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7"/>
      <color theme="1"/>
      <name val="Times New Roman"/>
      <family val="1"/>
    </font>
    <font>
      <b/>
      <sz val="7"/>
      <name val="Calibri"/>
      <family val="2"/>
      <scheme val="minor"/>
    </font>
    <font>
      <b/>
      <sz val="7"/>
      <color theme="1"/>
      <name val="Times New Roman"/>
      <family val="1"/>
    </font>
    <font>
      <b/>
      <sz val="11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rgb="FFFEF6F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FFC0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8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Fill="1" applyBorder="1"/>
    <xf numFmtId="0" fontId="2" fillId="0" borderId="0" xfId="0" applyFont="1"/>
    <xf numFmtId="0" fontId="0" fillId="0" borderId="0" xfId="0" applyAlignment="1">
      <alignment horizontal="center" vertical="center"/>
    </xf>
    <xf numFmtId="0" fontId="9" fillId="0" borderId="0" xfId="0" applyFont="1" applyAlignment="1" applyProtection="1"/>
    <xf numFmtId="0" fontId="10" fillId="0" borderId="0" xfId="0" applyFont="1" applyBorder="1"/>
    <xf numFmtId="0" fontId="10" fillId="0" borderId="0" xfId="0" applyFont="1" applyFill="1" applyBorder="1"/>
    <xf numFmtId="0" fontId="11" fillId="0" borderId="0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0" borderId="50" xfId="0" applyFont="1" applyBorder="1" applyAlignment="1">
      <alignment vertical="center" wrapText="1"/>
    </xf>
    <xf numFmtId="0" fontId="4" fillId="7" borderId="38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5" fillId="7" borderId="24" xfId="0" applyFont="1" applyFill="1" applyBorder="1" applyAlignment="1">
      <alignment vertical="center" wrapText="1"/>
    </xf>
    <xf numFmtId="0" fontId="4" fillId="7" borderId="9" xfId="0" applyFont="1" applyFill="1" applyBorder="1" applyAlignment="1">
      <alignment vertical="center" wrapText="1"/>
    </xf>
    <xf numFmtId="0" fontId="0" fillId="0" borderId="26" xfId="0" applyBorder="1"/>
    <xf numFmtId="0" fontId="21" fillId="0" borderId="15" xfId="0" applyFont="1" applyFill="1" applyBorder="1" applyAlignment="1" applyProtection="1">
      <alignment vertical="center" wrapText="1"/>
      <protection locked="0"/>
    </xf>
    <xf numFmtId="0" fontId="24" fillId="4" borderId="51" xfId="0" applyFont="1" applyFill="1" applyBorder="1" applyAlignment="1">
      <alignment horizontal="left" vertical="center" wrapText="1"/>
    </xf>
    <xf numFmtId="0" fontId="24" fillId="4" borderId="37" xfId="0" applyFont="1" applyFill="1" applyBorder="1" applyAlignment="1">
      <alignment horizontal="left" vertical="center" wrapText="1"/>
    </xf>
    <xf numFmtId="0" fontId="24" fillId="4" borderId="5" xfId="0" applyFont="1" applyFill="1" applyBorder="1" applyAlignment="1">
      <alignment horizontal="left" vertical="center" wrapText="1"/>
    </xf>
    <xf numFmtId="0" fontId="24" fillId="4" borderId="5" xfId="0" applyFont="1" applyFill="1" applyBorder="1" applyAlignment="1">
      <alignment vertical="center" wrapText="1"/>
    </xf>
    <xf numFmtId="0" fontId="24" fillId="4" borderId="8" xfId="0" applyFont="1" applyFill="1" applyBorder="1" applyAlignment="1">
      <alignment vertical="center" wrapText="1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20" fillId="0" borderId="17" xfId="0" applyFont="1" applyFill="1" applyBorder="1" applyAlignment="1" applyProtection="1">
      <alignment horizontal="center" vertical="center" wrapText="1"/>
      <protection locked="0"/>
    </xf>
    <xf numFmtId="0" fontId="20" fillId="5" borderId="5" xfId="0" applyFont="1" applyFill="1" applyBorder="1" applyAlignment="1" applyProtection="1">
      <alignment horizontal="center" vertical="center" wrapText="1"/>
    </xf>
    <xf numFmtId="0" fontId="0" fillId="0" borderId="0" xfId="0" applyFont="1"/>
    <xf numFmtId="0" fontId="0" fillId="0" borderId="35" xfId="0" applyFill="1" applyBorder="1" applyAlignment="1" applyProtection="1">
      <alignment horizontal="center"/>
      <protection locked="0"/>
    </xf>
    <xf numFmtId="0" fontId="0" fillId="0" borderId="23" xfId="0" applyFill="1" applyBorder="1" applyAlignment="1" applyProtection="1">
      <alignment horizontal="center"/>
      <protection locked="0"/>
    </xf>
    <xf numFmtId="0" fontId="0" fillId="0" borderId="24" xfId="0" applyFill="1" applyBorder="1" applyAlignment="1" applyProtection="1">
      <alignment horizontal="center"/>
      <protection locked="0"/>
    </xf>
    <xf numFmtId="0" fontId="0" fillId="0" borderId="37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6" xfId="0" applyFill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/>
    <xf numFmtId="0" fontId="33" fillId="0" borderId="0" xfId="0" applyFont="1" applyFill="1" applyAlignment="1">
      <alignment vertical="center"/>
    </xf>
    <xf numFmtId="0" fontId="0" fillId="0" borderId="4" xfId="0" applyBorder="1" applyAlignment="1">
      <alignment horizontal="left" vertical="center"/>
    </xf>
    <xf numFmtId="9" fontId="0" fillId="0" borderId="6" xfId="1" applyFont="1" applyBorder="1" applyAlignment="1">
      <alignment horizontal="center" vertical="center"/>
    </xf>
    <xf numFmtId="9" fontId="0" fillId="0" borderId="9" xfId="1" applyFont="1" applyBorder="1" applyAlignment="1">
      <alignment horizontal="center" vertical="center"/>
    </xf>
    <xf numFmtId="0" fontId="13" fillId="0" borderId="6" xfId="0" applyFont="1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center"/>
      <protection locked="0"/>
    </xf>
    <xf numFmtId="0" fontId="0" fillId="0" borderId="9" xfId="0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7" borderId="7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5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0" fillId="7" borderId="44" xfId="0" applyFill="1" applyBorder="1" applyAlignment="1">
      <alignment horizontal="center" vertical="center"/>
    </xf>
    <xf numFmtId="0" fontId="0" fillId="7" borderId="48" xfId="0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7" borderId="43" xfId="0" applyFont="1" applyFill="1" applyBorder="1" applyAlignment="1">
      <alignment vertical="center" wrapText="1"/>
    </xf>
    <xf numFmtId="0" fontId="0" fillId="0" borderId="7" xfId="0" applyFill="1" applyBorder="1" applyAlignment="1" applyProtection="1">
      <alignment horizontal="center"/>
      <protection locked="0"/>
    </xf>
    <xf numFmtId="0" fontId="0" fillId="0" borderId="38" xfId="0" applyFill="1" applyBorder="1" applyAlignment="1" applyProtection="1">
      <alignment horizontal="center"/>
      <protection locked="0"/>
    </xf>
    <xf numFmtId="0" fontId="0" fillId="7" borderId="1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vertical="center" wrapText="1"/>
    </xf>
    <xf numFmtId="164" fontId="0" fillId="0" borderId="7" xfId="0" applyNumberFormat="1" applyFill="1" applyBorder="1"/>
    <xf numFmtId="0" fontId="0" fillId="0" borderId="15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9" fontId="3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Alignment="1"/>
    <xf numFmtId="0" fontId="12" fillId="0" borderId="0" xfId="0" applyFont="1" applyFill="1" applyBorder="1" applyAlignment="1">
      <alignment vertical="center"/>
    </xf>
    <xf numFmtId="164" fontId="0" fillId="0" borderId="0" xfId="0" applyNumberFormat="1" applyFill="1" applyBorder="1"/>
    <xf numFmtId="0" fontId="6" fillId="7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164" fontId="3" fillId="0" borderId="48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9" fontId="3" fillId="0" borderId="0" xfId="1" applyFont="1" applyBorder="1"/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Fill="1" applyAlignment="1"/>
    <xf numFmtId="0" fontId="10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 wrapText="1"/>
    </xf>
    <xf numFmtId="165" fontId="0" fillId="0" borderId="0" xfId="4" applyNumberFormat="1" applyFont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7" borderId="16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8" fillId="7" borderId="3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4" fillId="7" borderId="8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0" fillId="7" borderId="44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Alignment="1">
      <alignment wrapText="1"/>
    </xf>
    <xf numFmtId="0" fontId="10" fillId="7" borderId="3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9" xfId="0" applyFill="1" applyBorder="1" applyAlignment="1" applyProtection="1">
      <alignment horizontal="center" vertical="center"/>
      <protection locked="0"/>
    </xf>
    <xf numFmtId="0" fontId="0" fillId="0" borderId="30" xfId="0" applyFill="1" applyBorder="1" applyAlignment="1" applyProtection="1">
      <alignment horizontal="center" vertical="center"/>
      <protection locked="0"/>
    </xf>
    <xf numFmtId="0" fontId="4" fillId="7" borderId="30" xfId="0" applyFont="1" applyFill="1" applyBorder="1" applyAlignment="1">
      <alignment vertical="center" wrapText="1"/>
    </xf>
    <xf numFmtId="0" fontId="0" fillId="0" borderId="0" xfId="0" applyFill="1" applyAlignment="1">
      <alignment horizontal="left"/>
    </xf>
    <xf numFmtId="0" fontId="0" fillId="7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7" borderId="43" xfId="0" applyFill="1" applyBorder="1" applyAlignment="1">
      <alignment horizontal="center" vertical="center"/>
    </xf>
    <xf numFmtId="0" fontId="0" fillId="7" borderId="4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9" fontId="4" fillId="0" borderId="0" xfId="1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10" fillId="0" borderId="3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2" fontId="39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vertical="center"/>
    </xf>
    <xf numFmtId="0" fontId="39" fillId="0" borderId="0" xfId="0" applyFont="1" applyFill="1" applyBorder="1" applyAlignment="1"/>
    <xf numFmtId="0" fontId="4" fillId="7" borderId="15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0" fontId="3" fillId="7" borderId="3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166" fontId="4" fillId="0" borderId="7" xfId="0" applyNumberFormat="1" applyFont="1" applyFill="1" applyBorder="1"/>
    <xf numFmtId="166" fontId="5" fillId="0" borderId="32" xfId="0" applyNumberFormat="1" applyFont="1" applyFill="1" applyBorder="1"/>
    <xf numFmtId="0" fontId="0" fillId="0" borderId="18" xfId="0" applyFill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8" fillId="7" borderId="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166" fontId="4" fillId="0" borderId="18" xfId="0" applyNumberFormat="1" applyFont="1" applyFill="1" applyBorder="1"/>
    <xf numFmtId="166" fontId="5" fillId="0" borderId="62" xfId="0" applyNumberFormat="1" applyFont="1" applyFill="1" applyBorder="1"/>
    <xf numFmtId="165" fontId="0" fillId="0" borderId="0" xfId="4" applyNumberFormat="1" applyFont="1" applyAlignment="1"/>
    <xf numFmtId="0" fontId="0" fillId="0" borderId="35" xfId="0" applyBorder="1" applyAlignment="1" applyProtection="1">
      <alignment horizontal="center" vertical="center"/>
      <protection locked="0"/>
    </xf>
    <xf numFmtId="0" fontId="0" fillId="0" borderId="68" xfId="0" applyBorder="1" applyAlignment="1" applyProtection="1">
      <alignment horizontal="center" vertical="center"/>
      <protection locked="0"/>
    </xf>
    <xf numFmtId="0" fontId="0" fillId="0" borderId="70" xfId="0" applyBorder="1" applyAlignment="1" applyProtection="1">
      <alignment horizontal="center" vertical="center"/>
      <protection locked="0"/>
    </xf>
    <xf numFmtId="0" fontId="0" fillId="0" borderId="71" xfId="0" applyBorder="1" applyAlignment="1" applyProtection="1">
      <alignment horizontal="center" vertical="center"/>
      <protection locked="0"/>
    </xf>
    <xf numFmtId="0" fontId="6" fillId="7" borderId="63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164" fontId="0" fillId="0" borderId="18" xfId="0" applyNumberFormat="1" applyFill="1" applyBorder="1"/>
    <xf numFmtId="164" fontId="3" fillId="0" borderId="63" xfId="0" applyNumberFormat="1" applyFont="1" applyFill="1" applyBorder="1"/>
    <xf numFmtId="0" fontId="34" fillId="0" borderId="0" xfId="0" applyFont="1" applyFill="1" applyBorder="1" applyAlignment="1">
      <alignment vertical="center"/>
    </xf>
    <xf numFmtId="9" fontId="0" fillId="0" borderId="4" xfId="1" applyFont="1" applyBorder="1" applyAlignment="1">
      <alignment horizontal="center" vertical="center"/>
    </xf>
    <xf numFmtId="9" fontId="0" fillId="0" borderId="5" xfId="1" applyFont="1" applyFill="1" applyBorder="1" applyAlignment="1">
      <alignment horizontal="center" vertical="center"/>
    </xf>
    <xf numFmtId="9" fontId="0" fillId="0" borderId="6" xfId="1" applyFont="1" applyFill="1" applyBorder="1" applyAlignment="1">
      <alignment horizontal="center" vertical="center"/>
    </xf>
    <xf numFmtId="9" fontId="0" fillId="0" borderId="4" xfId="1" applyFont="1" applyFill="1" applyBorder="1" applyAlignment="1">
      <alignment horizontal="center" vertical="center"/>
    </xf>
    <xf numFmtId="9" fontId="0" fillId="0" borderId="37" xfId="1" applyFont="1" applyFill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9" fontId="0" fillId="0" borderId="8" xfId="1" applyFont="1" applyFill="1" applyBorder="1" applyAlignment="1">
      <alignment horizontal="center" vertical="center"/>
    </xf>
    <xf numFmtId="9" fontId="0" fillId="0" borderId="9" xfId="1" applyFont="1" applyFill="1" applyBorder="1" applyAlignment="1">
      <alignment horizontal="center" vertical="center"/>
    </xf>
    <xf numFmtId="9" fontId="0" fillId="0" borderId="7" xfId="1" applyFont="1" applyFill="1" applyBorder="1" applyAlignment="1">
      <alignment horizontal="center" vertical="center"/>
    </xf>
    <xf numFmtId="9" fontId="0" fillId="0" borderId="38" xfId="1" applyFont="1" applyFill="1" applyBorder="1" applyAlignment="1">
      <alignment horizontal="center" vertical="center"/>
    </xf>
    <xf numFmtId="9" fontId="0" fillId="8" borderId="3" xfId="1" applyFont="1" applyFill="1" applyBorder="1" applyAlignment="1">
      <alignment horizontal="center" vertical="center"/>
    </xf>
    <xf numFmtId="9" fontId="0" fillId="8" borderId="9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3" fillId="7" borderId="38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165" fontId="8" fillId="0" borderId="0" xfId="4" applyNumberFormat="1" applyFont="1"/>
    <xf numFmtId="0" fontId="0" fillId="0" borderId="2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2" borderId="24" xfId="0" applyFill="1" applyBorder="1" applyAlignment="1">
      <alignment horizontal="center" vertical="center"/>
    </xf>
    <xf numFmtId="165" fontId="0" fillId="0" borderId="4" xfId="4" applyNumberFormat="1" applyFont="1" applyBorder="1" applyAlignment="1">
      <alignment vertical="center" wrapText="1"/>
    </xf>
    <xf numFmtId="165" fontId="0" fillId="0" borderId="5" xfId="4" applyNumberFormat="1" applyFont="1" applyBorder="1" applyAlignment="1">
      <alignment vertical="center" wrapText="1"/>
    </xf>
    <xf numFmtId="165" fontId="0" fillId="0" borderId="6" xfId="0" applyNumberFormat="1" applyBorder="1" applyAlignment="1">
      <alignment vertical="center"/>
    </xf>
    <xf numFmtId="165" fontId="0" fillId="0" borderId="7" xfId="4" applyNumberFormat="1" applyFont="1" applyBorder="1" applyAlignment="1">
      <alignment vertical="center" wrapText="1"/>
    </xf>
    <xf numFmtId="165" fontId="0" fillId="0" borderId="8" xfId="4" applyNumberFormat="1" applyFont="1" applyBorder="1" applyAlignment="1">
      <alignment vertical="center" wrapText="1"/>
    </xf>
    <xf numFmtId="165" fontId="0" fillId="0" borderId="9" xfId="0" applyNumberFormat="1" applyBorder="1" applyAlignment="1">
      <alignment vertical="center"/>
    </xf>
    <xf numFmtId="9" fontId="0" fillId="0" borderId="3" xfId="1" applyFont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0" fillId="8" borderId="2" xfId="1" applyNumberFormat="1" applyFont="1" applyFill="1" applyBorder="1" applyAlignment="1">
      <alignment horizontal="center" vertical="center"/>
    </xf>
    <xf numFmtId="0" fontId="0" fillId="8" borderId="5" xfId="1" applyNumberFormat="1" applyFont="1" applyFill="1" applyBorder="1" applyAlignment="1">
      <alignment horizontal="center" vertical="center"/>
    </xf>
    <xf numFmtId="0" fontId="0" fillId="8" borderId="8" xfId="1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left" vertical="center"/>
    </xf>
    <xf numFmtId="0" fontId="0" fillId="7" borderId="7" xfId="0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7" borderId="11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29" xfId="0" applyFill="1" applyBorder="1" applyAlignment="1" applyProtection="1">
      <alignment horizontal="center" vertical="center"/>
    </xf>
    <xf numFmtId="0" fontId="0" fillId="2" borderId="30" xfId="0" applyFill="1" applyBorder="1" applyAlignment="1" applyProtection="1">
      <alignment horizontal="center" vertical="center"/>
    </xf>
    <xf numFmtId="0" fontId="24" fillId="0" borderId="0" xfId="0" applyFont="1" applyAlignment="1">
      <alignment horizontal="left"/>
    </xf>
    <xf numFmtId="0" fontId="13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6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6" fillId="6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3" fillId="0" borderId="0" xfId="0" applyFont="1" applyFill="1" applyAlignment="1">
      <alignment horizontal="left" wrapText="1"/>
    </xf>
    <xf numFmtId="0" fontId="9" fillId="0" borderId="0" xfId="0" applyFont="1" applyAlignment="1" applyProtection="1">
      <alignment horizontal="center"/>
    </xf>
    <xf numFmtId="0" fontId="24" fillId="4" borderId="58" xfId="0" applyFont="1" applyFill="1" applyBorder="1" applyAlignment="1">
      <alignment horizontal="left" vertical="center" wrapText="1"/>
    </xf>
    <xf numFmtId="0" fontId="24" fillId="4" borderId="38" xfId="0" applyFont="1" applyFill="1" applyBorder="1" applyAlignment="1">
      <alignment horizontal="left" vertical="center" wrapText="1"/>
    </xf>
    <xf numFmtId="0" fontId="24" fillId="4" borderId="51" xfId="0" applyFont="1" applyFill="1" applyBorder="1" applyAlignment="1">
      <alignment horizontal="left" vertical="center" wrapText="1"/>
    </xf>
    <xf numFmtId="0" fontId="24" fillId="4" borderId="37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 applyProtection="1">
      <alignment horizontal="left" vertical="center" wrapText="1"/>
      <protection locked="0"/>
    </xf>
    <xf numFmtId="0" fontId="20" fillId="0" borderId="16" xfId="0" applyFont="1" applyFill="1" applyBorder="1" applyAlignment="1" applyProtection="1">
      <alignment horizontal="left" vertical="center" wrapText="1"/>
      <protection locked="0"/>
    </xf>
    <xf numFmtId="0" fontId="20" fillId="0" borderId="17" xfId="0" applyFont="1" applyFill="1" applyBorder="1" applyAlignment="1" applyProtection="1">
      <alignment horizontal="left" vertical="center" wrapText="1"/>
      <protection locked="0"/>
    </xf>
    <xf numFmtId="0" fontId="24" fillId="4" borderId="16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 applyProtection="1">
      <alignment horizontal="left" vertical="center" wrapText="1"/>
      <protection locked="0"/>
    </xf>
    <xf numFmtId="0" fontId="13" fillId="0" borderId="16" xfId="0" applyFont="1" applyFill="1" applyBorder="1" applyAlignment="1" applyProtection="1">
      <alignment horizontal="left" vertical="center" wrapText="1"/>
      <protection locked="0"/>
    </xf>
    <xf numFmtId="0" fontId="13" fillId="0" borderId="37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/>
    </xf>
    <xf numFmtId="0" fontId="23" fillId="3" borderId="43" xfId="0" applyFont="1" applyFill="1" applyBorder="1" applyAlignment="1">
      <alignment horizontal="left" vertical="center" wrapText="1"/>
    </xf>
    <xf numFmtId="0" fontId="23" fillId="3" borderId="44" xfId="0" applyFont="1" applyFill="1" applyBorder="1" applyAlignment="1">
      <alignment horizontal="left" vertical="center" wrapText="1"/>
    </xf>
    <xf numFmtId="0" fontId="26" fillId="0" borderId="15" xfId="0" applyFont="1" applyBorder="1" applyAlignment="1" applyProtection="1">
      <alignment horizontal="left" vertical="center" wrapText="1"/>
      <protection locked="0"/>
    </xf>
    <xf numFmtId="0" fontId="26" fillId="0" borderId="16" xfId="0" applyFont="1" applyBorder="1" applyAlignment="1" applyProtection="1">
      <alignment horizontal="left" vertical="center" wrapText="1"/>
      <protection locked="0"/>
    </xf>
    <xf numFmtId="0" fontId="26" fillId="0" borderId="17" xfId="0" applyFont="1" applyBorder="1" applyAlignment="1" applyProtection="1">
      <alignment horizontal="left" vertical="center" wrapText="1"/>
      <protection locked="0"/>
    </xf>
    <xf numFmtId="0" fontId="26" fillId="0" borderId="37" xfId="0" applyFont="1" applyBorder="1" applyAlignment="1" applyProtection="1">
      <alignment horizontal="left" vertical="center" wrapText="1"/>
      <protection locked="0"/>
    </xf>
    <xf numFmtId="0" fontId="13" fillId="0" borderId="17" xfId="0" applyFont="1" applyFill="1" applyBorder="1" applyAlignment="1" applyProtection="1">
      <alignment horizontal="left" vertical="center" wrapText="1"/>
      <protection locked="0"/>
    </xf>
    <xf numFmtId="0" fontId="23" fillId="3" borderId="10" xfId="0" applyFont="1" applyFill="1" applyBorder="1" applyAlignment="1">
      <alignment horizontal="left" vertical="center" wrapText="1"/>
    </xf>
    <xf numFmtId="0" fontId="23" fillId="3" borderId="11" xfId="0" applyFont="1" applyFill="1" applyBorder="1" applyAlignment="1">
      <alignment horizontal="left" vertical="center" wrapText="1"/>
    </xf>
    <xf numFmtId="0" fontId="23" fillId="3" borderId="12" xfId="0" applyFont="1" applyFill="1" applyBorder="1" applyAlignment="1">
      <alignment horizontal="left" vertical="center" wrapText="1"/>
    </xf>
    <xf numFmtId="0" fontId="13" fillId="0" borderId="43" xfId="0" applyFont="1" applyFill="1" applyBorder="1" applyAlignment="1" applyProtection="1">
      <alignment horizontal="left" vertical="center" wrapText="1"/>
      <protection locked="0"/>
    </xf>
    <xf numFmtId="0" fontId="13" fillId="0" borderId="44" xfId="0" applyFont="1" applyFill="1" applyBorder="1" applyAlignment="1" applyProtection="1">
      <alignment horizontal="left" vertical="center" wrapText="1"/>
      <protection locked="0"/>
    </xf>
    <xf numFmtId="0" fontId="13" fillId="0" borderId="38" xfId="0" applyFont="1" applyFill="1" applyBorder="1" applyAlignment="1" applyProtection="1">
      <alignment horizontal="left" vertical="center" wrapText="1"/>
      <protection locked="0"/>
    </xf>
    <xf numFmtId="0" fontId="13" fillId="0" borderId="43" xfId="0" applyFont="1" applyBorder="1" applyAlignment="1" applyProtection="1">
      <alignment horizontal="left" vertical="center"/>
      <protection locked="0"/>
    </xf>
    <xf numFmtId="0" fontId="13" fillId="0" borderId="44" xfId="0" applyFont="1" applyBorder="1" applyAlignment="1" applyProtection="1">
      <alignment horizontal="left" vertical="center"/>
      <protection locked="0"/>
    </xf>
    <xf numFmtId="0" fontId="13" fillId="0" borderId="48" xfId="0" applyFont="1" applyBorder="1" applyAlignment="1" applyProtection="1">
      <alignment horizontal="left" vertical="center"/>
      <protection locked="0"/>
    </xf>
    <xf numFmtId="0" fontId="23" fillId="6" borderId="10" xfId="0" applyFont="1" applyFill="1" applyBorder="1" applyAlignment="1">
      <alignment horizontal="left" vertical="center" wrapText="1"/>
    </xf>
    <xf numFmtId="0" fontId="23" fillId="6" borderId="11" xfId="0" applyFont="1" applyFill="1" applyBorder="1" applyAlignment="1">
      <alignment horizontal="left" vertical="center" wrapText="1"/>
    </xf>
    <xf numFmtId="0" fontId="23" fillId="6" borderId="12" xfId="0" applyFont="1" applyFill="1" applyBorder="1" applyAlignment="1">
      <alignment horizontal="left" vertical="center" wrapText="1"/>
    </xf>
    <xf numFmtId="0" fontId="13" fillId="0" borderId="15" xfId="0" applyFont="1" applyBorder="1" applyAlignment="1" applyProtection="1">
      <alignment horizontal="left" vertical="center"/>
      <protection locked="0"/>
    </xf>
    <xf numFmtId="0" fontId="13" fillId="0" borderId="16" xfId="0" applyFont="1" applyBorder="1" applyAlignment="1" applyProtection="1">
      <alignment horizontal="left" vertical="center"/>
      <protection locked="0"/>
    </xf>
    <xf numFmtId="0" fontId="13" fillId="0" borderId="17" xfId="0" applyFont="1" applyBorder="1" applyAlignment="1" applyProtection="1">
      <alignment horizontal="left" vertical="center"/>
      <protection locked="0"/>
    </xf>
    <xf numFmtId="0" fontId="24" fillId="4" borderId="56" xfId="0" applyFont="1" applyFill="1" applyBorder="1" applyAlignment="1">
      <alignment horizontal="left" vertical="center" wrapText="1"/>
    </xf>
    <xf numFmtId="0" fontId="24" fillId="4" borderId="45" xfId="0" applyFont="1" applyFill="1" applyBorder="1" applyAlignment="1">
      <alignment horizontal="left" vertical="center" wrapText="1"/>
    </xf>
    <xf numFmtId="0" fontId="24" fillId="4" borderId="47" xfId="0" applyFont="1" applyFill="1" applyBorder="1" applyAlignment="1">
      <alignment horizontal="left" vertical="center" wrapText="1"/>
    </xf>
    <xf numFmtId="0" fontId="24" fillId="4" borderId="59" xfId="0" applyFont="1" applyFill="1" applyBorder="1" applyAlignment="1">
      <alignment horizontal="left" vertical="center" wrapText="1"/>
    </xf>
    <xf numFmtId="0" fontId="24" fillId="4" borderId="42" xfId="0" applyFont="1" applyFill="1" applyBorder="1" applyAlignment="1">
      <alignment horizontal="left" vertical="center" wrapText="1"/>
    </xf>
    <xf numFmtId="0" fontId="24" fillId="4" borderId="3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20" fillId="0" borderId="67" xfId="0" applyFont="1" applyFill="1" applyBorder="1" applyAlignment="1" applyProtection="1">
      <alignment horizontal="left" vertical="center" wrapText="1"/>
      <protection locked="0"/>
    </xf>
    <xf numFmtId="0" fontId="20" fillId="0" borderId="45" xfId="0" applyFont="1" applyFill="1" applyBorder="1" applyAlignment="1" applyProtection="1">
      <alignment horizontal="left" vertical="center" wrapText="1"/>
      <protection locked="0"/>
    </xf>
    <xf numFmtId="0" fontId="20" fillId="0" borderId="61" xfId="0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Border="1" applyAlignment="1">
      <alignment horizontal="left"/>
    </xf>
    <xf numFmtId="0" fontId="38" fillId="8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7" fillId="0" borderId="5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5" fillId="2" borderId="46" xfId="0" applyFont="1" applyFill="1" applyBorder="1" applyAlignment="1">
      <alignment horizontal="center" vertical="center"/>
    </xf>
    <xf numFmtId="0" fontId="15" fillId="2" borderId="50" xfId="0" applyFont="1" applyFill="1" applyBorder="1" applyAlignment="1">
      <alignment horizontal="center" vertical="center"/>
    </xf>
    <xf numFmtId="0" fontId="15" fillId="2" borderId="49" xfId="0" applyFont="1" applyFill="1" applyBorder="1" applyAlignment="1">
      <alignment horizontal="center" vertical="center"/>
    </xf>
    <xf numFmtId="0" fontId="12" fillId="6" borderId="46" xfId="0" applyFont="1" applyFill="1" applyBorder="1" applyAlignment="1">
      <alignment horizontal="center" vertical="center"/>
    </xf>
    <xf numFmtId="0" fontId="12" fillId="6" borderId="49" xfId="0" applyFont="1" applyFill="1" applyBorder="1" applyAlignment="1">
      <alignment horizontal="center" vertical="center"/>
    </xf>
    <xf numFmtId="0" fontId="12" fillId="6" borderId="50" xfId="0" applyFont="1" applyFill="1" applyBorder="1" applyAlignment="1">
      <alignment horizontal="center" vertical="center" wrapText="1"/>
    </xf>
    <xf numFmtId="0" fontId="12" fillId="6" borderId="49" xfId="0" applyFont="1" applyFill="1" applyBorder="1" applyAlignment="1">
      <alignment horizontal="center" vertical="center" wrapText="1"/>
    </xf>
    <xf numFmtId="0" fontId="0" fillId="7" borderId="46" xfId="0" applyFill="1" applyBorder="1" applyAlignment="1">
      <alignment horizontal="center" vertical="center" wrapText="1"/>
    </xf>
    <xf numFmtId="0" fontId="0" fillId="7" borderId="49" xfId="0" applyFill="1" applyBorder="1" applyAlignment="1">
      <alignment horizontal="center" vertical="center" wrapText="1"/>
    </xf>
    <xf numFmtId="0" fontId="0" fillId="7" borderId="54" xfId="0" applyFill="1" applyBorder="1" applyAlignment="1">
      <alignment horizontal="center" vertical="center" wrapText="1"/>
    </xf>
    <xf numFmtId="0" fontId="0" fillId="7" borderId="52" xfId="0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5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4" fillId="0" borderId="26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64" xfId="0" applyFont="1" applyFill="1" applyBorder="1" applyAlignment="1">
      <alignment horizontal="center" vertical="center" wrapText="1"/>
    </xf>
    <xf numFmtId="0" fontId="3" fillId="8" borderId="60" xfId="0" applyFont="1" applyFill="1" applyBorder="1" applyAlignment="1">
      <alignment horizontal="center" vertical="center" wrapText="1"/>
    </xf>
    <xf numFmtId="0" fontId="3" fillId="8" borderId="40" xfId="0" applyFont="1" applyFill="1" applyBorder="1" applyAlignment="1">
      <alignment horizontal="center" vertical="center" wrapText="1"/>
    </xf>
    <xf numFmtId="9" fontId="4" fillId="8" borderId="39" xfId="1" applyFont="1" applyFill="1" applyBorder="1" applyAlignment="1">
      <alignment horizontal="center" vertical="center" wrapText="1"/>
    </xf>
    <xf numFmtId="9" fontId="4" fillId="8" borderId="41" xfId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/>
    </xf>
    <xf numFmtId="0" fontId="0" fillId="0" borderId="64" xfId="0" applyBorder="1" applyAlignment="1">
      <alignment horizontal="left"/>
    </xf>
    <xf numFmtId="0" fontId="0" fillId="7" borderId="34" xfId="0" applyFill="1" applyBorder="1" applyAlignment="1">
      <alignment horizontal="center" vertical="center" wrapText="1"/>
    </xf>
    <xf numFmtId="0" fontId="0" fillId="7" borderId="68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53" xfId="0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43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/>
    </xf>
    <xf numFmtId="0" fontId="8" fillId="7" borderId="30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8" fillId="7" borderId="23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0" fillId="7" borderId="65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17" fillId="0" borderId="50" xfId="0" applyFont="1" applyBorder="1" applyAlignment="1">
      <alignment horizontal="left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/>
    </xf>
    <xf numFmtId="0" fontId="0" fillId="7" borderId="41" xfId="0" applyFill="1" applyBorder="1" applyAlignment="1">
      <alignment horizontal="center" vertical="center"/>
    </xf>
    <xf numFmtId="0" fontId="0" fillId="0" borderId="64" xfId="0" applyFill="1" applyBorder="1" applyAlignment="1">
      <alignment horizontal="center"/>
    </xf>
    <xf numFmtId="0" fontId="12" fillId="6" borderId="34" xfId="0" applyFont="1" applyFill="1" applyBorder="1" applyAlignment="1">
      <alignment horizontal="center" vertical="center"/>
    </xf>
    <xf numFmtId="0" fontId="12" fillId="6" borderId="39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51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7" borderId="43" xfId="0" applyFont="1" applyFill="1" applyBorder="1" applyAlignment="1">
      <alignment horizontal="left" vertical="center" wrapText="1"/>
    </xf>
    <xf numFmtId="0" fontId="5" fillId="7" borderId="44" xfId="0" applyFont="1" applyFill="1" applyBorder="1" applyAlignment="1">
      <alignment horizontal="left" vertical="center" wrapText="1"/>
    </xf>
    <xf numFmtId="0" fontId="12" fillId="6" borderId="20" xfId="0" applyFont="1" applyFill="1" applyBorder="1" applyAlignment="1">
      <alignment horizontal="center" vertical="center"/>
    </xf>
    <xf numFmtId="0" fontId="12" fillId="6" borderId="22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left" vertical="center" wrapText="1"/>
    </xf>
    <xf numFmtId="0" fontId="5" fillId="7" borderId="11" xfId="0" applyFont="1" applyFill="1" applyBorder="1" applyAlignment="1">
      <alignment horizontal="left" vertical="center" wrapText="1"/>
    </xf>
    <xf numFmtId="0" fontId="0" fillId="7" borderId="46" xfId="0" applyFill="1" applyBorder="1" applyAlignment="1">
      <alignment horizontal="center" vertical="center"/>
    </xf>
    <xf numFmtId="0" fontId="0" fillId="7" borderId="49" xfId="0" applyFill="1" applyBorder="1" applyAlignment="1">
      <alignment horizontal="center" vertical="center"/>
    </xf>
    <xf numFmtId="0" fontId="0" fillId="7" borderId="54" xfId="0" applyFill="1" applyBorder="1" applyAlignment="1">
      <alignment horizontal="center" vertical="center"/>
    </xf>
    <xf numFmtId="0" fontId="0" fillId="7" borderId="65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8" fillId="8" borderId="46" xfId="0" applyFont="1" applyFill="1" applyBorder="1" applyAlignment="1">
      <alignment horizontal="center" vertical="center"/>
    </xf>
    <xf numFmtId="0" fontId="28" fillId="8" borderId="50" xfId="0" applyFont="1" applyFill="1" applyBorder="1" applyAlignment="1">
      <alignment horizontal="center" vertical="center"/>
    </xf>
    <xf numFmtId="0" fontId="28" fillId="8" borderId="49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0" fontId="0" fillId="7" borderId="56" xfId="0" applyFill="1" applyBorder="1" applyAlignment="1">
      <alignment horizontal="center" vertical="center"/>
    </xf>
    <xf numFmtId="0" fontId="0" fillId="7" borderId="45" xfId="0" applyFill="1" applyBorder="1" applyAlignment="1">
      <alignment horizontal="center" vertical="center"/>
    </xf>
    <xf numFmtId="0" fontId="0" fillId="7" borderId="6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12" fillId="6" borderId="60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0" fillId="7" borderId="47" xfId="0" applyFill="1" applyBorder="1" applyAlignment="1">
      <alignment horizontal="center" vertical="center"/>
    </xf>
    <xf numFmtId="0" fontId="14" fillId="0" borderId="50" xfId="0" applyFont="1" applyFill="1" applyBorder="1" applyAlignment="1">
      <alignment horizontal="left" vertical="center" wrapText="1"/>
    </xf>
    <xf numFmtId="0" fontId="17" fillId="0" borderId="50" xfId="0" applyFont="1" applyFill="1" applyBorder="1" applyAlignment="1">
      <alignment horizontal="left" vertical="center"/>
    </xf>
    <xf numFmtId="0" fontId="13" fillId="7" borderId="18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8" fillId="0" borderId="60" xfId="0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8" borderId="60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6" fillId="7" borderId="34" xfId="0" applyFont="1" applyFill="1" applyBorder="1" applyAlignment="1">
      <alignment horizontal="center" vertical="center" wrapText="1"/>
    </xf>
    <xf numFmtId="0" fontId="6" fillId="7" borderId="68" xfId="0" applyFont="1" applyFill="1" applyBorder="1" applyAlignment="1">
      <alignment horizontal="center" vertical="center" wrapText="1"/>
    </xf>
    <xf numFmtId="0" fontId="6" fillId="7" borderId="36" xfId="0" applyFont="1" applyFill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center"/>
      <protection locked="0"/>
    </xf>
    <xf numFmtId="0" fontId="7" fillId="7" borderId="34" xfId="0" applyFont="1" applyFill="1" applyBorder="1" applyAlignment="1">
      <alignment horizontal="center" vertical="center" wrapText="1"/>
    </xf>
    <xf numFmtId="0" fontId="7" fillId="7" borderId="68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>
      <alignment horizontal="center" vertical="center" wrapText="1"/>
    </xf>
    <xf numFmtId="0" fontId="4" fillId="8" borderId="60" xfId="0" applyFont="1" applyFill="1" applyBorder="1" applyAlignment="1">
      <alignment horizontal="center" vertical="center" wrapText="1"/>
    </xf>
    <xf numFmtId="0" fontId="4" fillId="8" borderId="40" xfId="0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left" vertical="center"/>
    </xf>
    <xf numFmtId="0" fontId="32" fillId="6" borderId="46" xfId="0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66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43" fillId="0" borderId="45" xfId="0" applyFont="1" applyBorder="1" applyAlignment="1">
      <alignment horizontal="left" vertical="center"/>
    </xf>
    <xf numFmtId="0" fontId="6" fillId="7" borderId="18" xfId="0" applyFont="1" applyFill="1" applyBorder="1" applyAlignment="1">
      <alignment horizontal="center" vertical="center" wrapText="1"/>
    </xf>
    <xf numFmtId="0" fontId="12" fillId="8" borderId="25" xfId="0" applyFont="1" applyFill="1" applyBorder="1" applyAlignment="1">
      <alignment horizontal="center" vertical="center"/>
    </xf>
    <xf numFmtId="0" fontId="12" fillId="8" borderId="26" xfId="0" applyFont="1" applyFill="1" applyBorder="1" applyAlignment="1">
      <alignment horizontal="center" vertical="center"/>
    </xf>
    <xf numFmtId="0" fontId="12" fillId="8" borderId="27" xfId="0" applyFont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4" fillId="7" borderId="51" xfId="0" applyFont="1" applyFill="1" applyBorder="1" applyAlignment="1">
      <alignment horizontal="left" vertical="center" wrapText="1"/>
    </xf>
    <xf numFmtId="0" fontId="4" fillId="7" borderId="17" xfId="0" applyFont="1" applyFill="1" applyBorder="1" applyAlignment="1">
      <alignment horizontal="left" vertical="center" wrapText="1"/>
    </xf>
    <xf numFmtId="0" fontId="4" fillId="7" borderId="58" xfId="0" applyFont="1" applyFill="1" applyBorder="1" applyAlignment="1">
      <alignment horizontal="left" vertical="center" wrapText="1"/>
    </xf>
    <xf numFmtId="0" fontId="4" fillId="7" borderId="48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34" fillId="6" borderId="25" xfId="0" applyFont="1" applyFill="1" applyBorder="1" applyAlignment="1">
      <alignment horizontal="center" vertical="center"/>
    </xf>
    <xf numFmtId="0" fontId="34" fillId="6" borderId="27" xfId="0" applyFont="1" applyFill="1" applyBorder="1" applyAlignment="1">
      <alignment horizontal="center" vertical="center"/>
    </xf>
    <xf numFmtId="0" fontId="12" fillId="6" borderId="25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34" fillId="6" borderId="34" xfId="0" applyFont="1" applyFill="1" applyBorder="1" applyAlignment="1">
      <alignment horizontal="center" vertical="center"/>
    </xf>
    <xf numFmtId="0" fontId="35" fillId="6" borderId="39" xfId="0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/>
    </xf>
    <xf numFmtId="0" fontId="0" fillId="0" borderId="64" xfId="0" applyFill="1" applyBorder="1" applyAlignment="1" applyProtection="1">
      <alignment horizontal="center"/>
    </xf>
    <xf numFmtId="0" fontId="15" fillId="0" borderId="64" xfId="0" applyFont="1" applyBorder="1" applyAlignment="1" applyProtection="1">
      <alignment horizontal="center"/>
    </xf>
    <xf numFmtId="0" fontId="34" fillId="6" borderId="1" xfId="0" applyFont="1" applyFill="1" applyBorder="1" applyAlignment="1">
      <alignment horizontal="center" vertical="center"/>
    </xf>
    <xf numFmtId="0" fontId="34" fillId="6" borderId="3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6" fillId="0" borderId="34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13" fillId="7" borderId="34" xfId="0" applyFont="1" applyFill="1" applyBorder="1" applyAlignment="1">
      <alignment horizontal="center" vertical="center" wrapText="1"/>
    </xf>
    <xf numFmtId="0" fontId="13" fillId="7" borderId="36" xfId="0" applyFont="1" applyFill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5" fillId="0" borderId="51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4" fillId="0" borderId="58" xfId="0" applyFont="1" applyFill="1" applyBorder="1" applyAlignment="1">
      <alignment horizontal="left" vertical="center" wrapText="1"/>
    </xf>
    <xf numFmtId="0" fontId="4" fillId="0" borderId="48" xfId="0" applyFont="1" applyFill="1" applyBorder="1" applyAlignment="1">
      <alignment horizontal="left" vertical="center" wrapText="1"/>
    </xf>
    <xf numFmtId="0" fontId="0" fillId="0" borderId="50" xfId="0" applyFill="1" applyBorder="1" applyAlignment="1" applyProtection="1">
      <alignment horizontal="center"/>
    </xf>
    <xf numFmtId="0" fontId="4" fillId="0" borderId="26" xfId="0" applyFont="1" applyFill="1" applyBorder="1" applyAlignment="1" applyProtection="1">
      <alignment horizontal="center" vertical="center"/>
    </xf>
    <xf numFmtId="0" fontId="0" fillId="0" borderId="26" xfId="0" applyFill="1" applyBorder="1" applyAlignment="1" applyProtection="1">
      <alignment horizontal="center"/>
    </xf>
    <xf numFmtId="0" fontId="34" fillId="6" borderId="13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2" fillId="6" borderId="50" xfId="0" applyFont="1" applyFill="1" applyBorder="1" applyAlignment="1">
      <alignment horizontal="center" vertical="center"/>
    </xf>
    <xf numFmtId="0" fontId="0" fillId="0" borderId="56" xfId="0" applyFont="1" applyFill="1" applyBorder="1" applyAlignment="1">
      <alignment horizontal="left" vertical="center" wrapText="1"/>
    </xf>
    <xf numFmtId="0" fontId="0" fillId="0" borderId="47" xfId="0" applyFont="1" applyFill="1" applyBorder="1" applyAlignment="1">
      <alignment horizontal="left" vertical="center" wrapText="1"/>
    </xf>
    <xf numFmtId="0" fontId="0" fillId="0" borderId="53" xfId="0" applyFont="1" applyFill="1" applyBorder="1" applyAlignment="1">
      <alignment horizontal="left" vertical="center" wrapText="1"/>
    </xf>
    <xf numFmtId="0" fontId="0" fillId="0" borderId="69" xfId="0" applyFont="1" applyFill="1" applyBorder="1" applyAlignment="1">
      <alignment horizontal="left" vertical="center" wrapText="1"/>
    </xf>
    <xf numFmtId="0" fontId="0" fillId="0" borderId="54" xfId="0" applyFont="1" applyFill="1" applyBorder="1" applyAlignment="1">
      <alignment horizontal="left" vertical="center" wrapText="1"/>
    </xf>
    <xf numFmtId="0" fontId="0" fillId="0" borderId="55" xfId="0" applyFont="1" applyFill="1" applyBorder="1" applyAlignment="1">
      <alignment horizontal="left" vertical="center" wrapText="1"/>
    </xf>
    <xf numFmtId="0" fontId="0" fillId="7" borderId="33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52" xfId="0" applyFill="1" applyBorder="1" applyAlignment="1">
      <alignment horizontal="center" vertical="center"/>
    </xf>
    <xf numFmtId="0" fontId="14" fillId="0" borderId="50" xfId="0" applyFont="1" applyBorder="1" applyAlignment="1">
      <alignment horizontal="left" vertical="center" wrapText="1"/>
    </xf>
    <xf numFmtId="0" fontId="0" fillId="7" borderId="25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0" fillId="7" borderId="25" xfId="0" applyFont="1" applyFill="1" applyBorder="1" applyAlignment="1">
      <alignment horizontal="center" vertical="center" wrapText="1"/>
    </xf>
    <xf numFmtId="0" fontId="0" fillId="7" borderId="27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/>
    </xf>
    <xf numFmtId="0" fontId="12" fillId="6" borderId="26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0" fillId="7" borderId="57" xfId="0" applyFill="1" applyBorder="1" applyAlignment="1">
      <alignment horizontal="center" vertical="center" wrapText="1"/>
    </xf>
    <xf numFmtId="0" fontId="0" fillId="7" borderId="55" xfId="0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7" borderId="11" xfId="0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7" borderId="5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38" fillId="8" borderId="64" xfId="0" applyFont="1" applyFill="1" applyBorder="1" applyAlignment="1">
      <alignment horizontal="center" vertical="center"/>
    </xf>
  </cellXfs>
  <cellStyles count="5">
    <cellStyle name="Moeda" xfId="4" builtinId="4"/>
    <cellStyle name="Normal" xfId="0" builtinId="0"/>
    <cellStyle name="Normal 2" xfId="2"/>
    <cellStyle name="Percentagem" xfId="1" builtinId="5"/>
    <cellStyle name="Vírgula 2" xfId="3"/>
  </cellStyles>
  <dxfs count="69"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rgb="FFFFC000"/>
      </font>
    </dxf>
    <dxf>
      <font>
        <color rgb="FF92D050"/>
      </font>
    </dxf>
    <dxf>
      <font>
        <color rgb="FFFFC000"/>
      </font>
    </dxf>
    <dxf>
      <font>
        <color theme="0"/>
      </font>
    </dxf>
    <dxf>
      <font>
        <color rgb="FFFFC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92D050"/>
      </font>
    </dxf>
    <dxf>
      <font>
        <color rgb="FFFFC000"/>
      </font>
    </dxf>
    <dxf>
      <font>
        <color rgb="FF92D050"/>
      </font>
    </dxf>
    <dxf>
      <font>
        <color rgb="FF92D05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2D05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2D050"/>
      </font>
    </dxf>
    <dxf>
      <font>
        <color theme="0" tint="-0.14996795556505021"/>
      </font>
    </dxf>
    <dxf>
      <font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C000"/>
      </font>
    </dxf>
    <dxf>
      <font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FFC000"/>
      </font>
    </dxf>
    <dxf>
      <font>
        <color rgb="FFFFC000"/>
      </font>
    </dxf>
    <dxf>
      <font>
        <color rgb="FF92D050"/>
      </font>
    </dxf>
    <dxf>
      <font>
        <color rgb="FF92D050"/>
      </font>
    </dxf>
    <dxf>
      <font>
        <color theme="0"/>
      </font>
    </dxf>
    <dxf>
      <font>
        <color rgb="FF92D050"/>
      </font>
    </dxf>
    <dxf>
      <font>
        <color theme="0"/>
      </font>
    </dxf>
    <dxf>
      <font>
        <color theme="0"/>
      </font>
    </dxf>
    <dxf>
      <font>
        <color theme="0" tint="-0.1499679555650502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  <color rgb="FFFEF6F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zoomScale="115" zoomScaleNormal="115" workbookViewId="0">
      <selection activeCell="K2" sqref="K2:Q31"/>
    </sheetView>
  </sheetViews>
  <sheetFormatPr defaultRowHeight="15" x14ac:dyDescent="0.25"/>
  <cols>
    <col min="1" max="1" width="2" customWidth="1"/>
    <col min="10" max="10" width="10.85546875" customWidth="1"/>
  </cols>
  <sheetData>
    <row r="1" spans="1:17" ht="8.25" customHeight="1" x14ac:dyDescent="0.25">
      <c r="A1" s="284"/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</row>
    <row r="2" spans="1:17" ht="68.25" customHeight="1" x14ac:dyDescent="0.25">
      <c r="A2" s="284"/>
      <c r="B2" s="287" t="s">
        <v>135</v>
      </c>
      <c r="C2" s="287"/>
      <c r="D2" s="287"/>
      <c r="E2" s="287"/>
      <c r="F2" s="287"/>
      <c r="G2" s="287"/>
      <c r="H2" s="287"/>
      <c r="I2" s="287"/>
      <c r="J2" s="287"/>
      <c r="K2" s="284"/>
      <c r="L2" s="284"/>
      <c r="M2" s="284"/>
      <c r="N2" s="284"/>
      <c r="O2" s="284"/>
      <c r="P2" s="284"/>
      <c r="Q2" s="284"/>
    </row>
    <row r="3" spans="1:17" x14ac:dyDescent="0.25">
      <c r="A3" s="284"/>
      <c r="B3" s="285"/>
      <c r="C3" s="285"/>
      <c r="D3" s="285"/>
      <c r="E3" s="285"/>
      <c r="F3" s="285"/>
      <c r="G3" s="285"/>
      <c r="H3" s="285"/>
      <c r="I3" s="285"/>
      <c r="J3" s="285"/>
      <c r="K3" s="284"/>
      <c r="L3" s="284"/>
      <c r="M3" s="284"/>
      <c r="N3" s="284"/>
      <c r="O3" s="284"/>
      <c r="P3" s="284"/>
      <c r="Q3" s="284"/>
    </row>
    <row r="4" spans="1:17" ht="20.25" customHeight="1" x14ac:dyDescent="0.25">
      <c r="A4" s="284"/>
      <c r="B4" s="292" t="s">
        <v>134</v>
      </c>
      <c r="C4" s="292"/>
      <c r="D4" s="292"/>
      <c r="E4" s="292"/>
      <c r="F4" s="292"/>
      <c r="G4" s="292"/>
      <c r="H4" s="292"/>
      <c r="I4" s="292"/>
      <c r="J4" s="292"/>
      <c r="K4" s="284"/>
      <c r="L4" s="284"/>
      <c r="M4" s="284"/>
      <c r="N4" s="284"/>
      <c r="O4" s="284"/>
      <c r="P4" s="284"/>
      <c r="Q4" s="284"/>
    </row>
    <row r="5" spans="1:17" x14ac:dyDescent="0.25">
      <c r="A5" s="284"/>
      <c r="B5" s="285"/>
      <c r="C5" s="285"/>
      <c r="D5" s="285"/>
      <c r="E5" s="285"/>
      <c r="F5" s="285"/>
      <c r="G5" s="285"/>
      <c r="H5" s="285"/>
      <c r="I5" s="285"/>
      <c r="J5" s="285"/>
      <c r="K5" s="284"/>
      <c r="L5" s="284"/>
      <c r="M5" s="284"/>
      <c r="N5" s="284"/>
      <c r="O5" s="284"/>
      <c r="P5" s="284"/>
      <c r="Q5" s="284"/>
    </row>
    <row r="6" spans="1:17" x14ac:dyDescent="0.25">
      <c r="A6" s="284"/>
      <c r="B6" s="293" t="s">
        <v>32</v>
      </c>
      <c r="C6" s="293"/>
      <c r="D6" s="293"/>
      <c r="E6" s="293"/>
      <c r="F6" s="293"/>
      <c r="G6" s="293"/>
      <c r="H6" s="293"/>
      <c r="I6" s="293"/>
      <c r="J6" s="293"/>
      <c r="K6" s="284"/>
      <c r="L6" s="284"/>
      <c r="M6" s="284"/>
      <c r="N6" s="284"/>
      <c r="O6" s="284"/>
      <c r="P6" s="284"/>
      <c r="Q6" s="284"/>
    </row>
    <row r="7" spans="1:17" x14ac:dyDescent="0.25">
      <c r="A7" s="284"/>
      <c r="B7" s="282" t="s">
        <v>107</v>
      </c>
      <c r="C7" s="282"/>
      <c r="D7" s="282"/>
      <c r="E7" s="282"/>
      <c r="F7" s="282"/>
      <c r="G7" s="282"/>
      <c r="H7" s="282"/>
      <c r="I7" s="282"/>
      <c r="J7" s="282"/>
      <c r="K7" s="284"/>
      <c r="L7" s="284"/>
      <c r="M7" s="284"/>
      <c r="N7" s="284"/>
      <c r="O7" s="284"/>
      <c r="P7" s="284"/>
      <c r="Q7" s="284"/>
    </row>
    <row r="8" spans="1:17" ht="30.75" customHeight="1" x14ac:dyDescent="0.25">
      <c r="A8" s="284"/>
      <c r="B8" s="289" t="s">
        <v>192</v>
      </c>
      <c r="C8" s="289"/>
      <c r="D8" s="289"/>
      <c r="E8" s="289"/>
      <c r="F8" s="289"/>
      <c r="G8" s="289"/>
      <c r="H8" s="289"/>
      <c r="I8" s="289"/>
      <c r="J8" s="289"/>
      <c r="K8" s="284"/>
      <c r="L8" s="284"/>
      <c r="M8" s="284"/>
      <c r="N8" s="284"/>
      <c r="O8" s="284"/>
      <c r="P8" s="284"/>
      <c r="Q8" s="284"/>
    </row>
    <row r="9" spans="1:17" x14ac:dyDescent="0.25">
      <c r="A9" s="284"/>
      <c r="B9" s="285"/>
      <c r="C9" s="285"/>
      <c r="D9" s="285"/>
      <c r="E9" s="285"/>
      <c r="F9" s="285"/>
      <c r="G9" s="285"/>
      <c r="H9" s="285"/>
      <c r="I9" s="285"/>
      <c r="J9" s="285"/>
      <c r="K9" s="284"/>
      <c r="L9" s="284"/>
      <c r="M9" s="284"/>
      <c r="N9" s="284"/>
      <c r="O9" s="284"/>
      <c r="P9" s="284"/>
      <c r="Q9" s="284"/>
    </row>
    <row r="10" spans="1:17" x14ac:dyDescent="0.25">
      <c r="A10" s="284"/>
      <c r="B10" s="290" t="s">
        <v>108</v>
      </c>
      <c r="C10" s="290"/>
      <c r="D10" s="290"/>
      <c r="E10" s="290"/>
      <c r="F10" s="290"/>
      <c r="G10" s="290"/>
      <c r="H10" s="290"/>
      <c r="I10" s="290"/>
      <c r="J10" s="290"/>
      <c r="K10" s="284"/>
      <c r="L10" s="284"/>
      <c r="M10" s="284"/>
      <c r="N10" s="284"/>
      <c r="O10" s="284"/>
      <c r="P10" s="284"/>
      <c r="Q10" s="284"/>
    </row>
    <row r="11" spans="1:17" x14ac:dyDescent="0.25">
      <c r="A11" s="284"/>
      <c r="B11" s="285"/>
      <c r="C11" s="285"/>
      <c r="D11" s="285"/>
      <c r="E11" s="285"/>
      <c r="F11" s="285"/>
      <c r="G11" s="285"/>
      <c r="H11" s="285"/>
      <c r="I11" s="285"/>
      <c r="J11" s="285"/>
      <c r="K11" s="284"/>
      <c r="L11" s="284"/>
      <c r="M11" s="284"/>
      <c r="N11" s="284"/>
      <c r="O11" s="284"/>
      <c r="P11" s="284"/>
      <c r="Q11" s="284"/>
    </row>
    <row r="12" spans="1:17" x14ac:dyDescent="0.25">
      <c r="A12" s="284"/>
      <c r="B12" s="290" t="s">
        <v>109</v>
      </c>
      <c r="C12" s="290"/>
      <c r="D12" s="290"/>
      <c r="E12" s="290"/>
      <c r="F12" s="290"/>
      <c r="G12" s="290"/>
      <c r="H12" s="290"/>
      <c r="I12" s="290"/>
      <c r="J12" s="290"/>
      <c r="K12" s="284"/>
      <c r="L12" s="284"/>
      <c r="M12" s="284"/>
      <c r="N12" s="284"/>
      <c r="O12" s="284"/>
      <c r="P12" s="284"/>
      <c r="Q12" s="284"/>
    </row>
    <row r="13" spans="1:17" ht="30" customHeight="1" x14ac:dyDescent="0.25">
      <c r="A13" s="284"/>
      <c r="B13" s="37"/>
      <c r="C13" s="291" t="s">
        <v>193</v>
      </c>
      <c r="D13" s="291"/>
      <c r="E13" s="291"/>
      <c r="F13" s="291"/>
      <c r="G13" s="291"/>
      <c r="H13" s="291"/>
      <c r="I13" s="291"/>
      <c r="J13" s="291"/>
      <c r="K13" s="284"/>
      <c r="L13" s="284"/>
      <c r="M13" s="284"/>
      <c r="N13" s="284"/>
      <c r="O13" s="284"/>
      <c r="P13" s="284"/>
      <c r="Q13" s="284"/>
    </row>
    <row r="14" spans="1:17" ht="30" customHeight="1" x14ac:dyDescent="0.25">
      <c r="A14" s="284"/>
      <c r="B14" s="37"/>
      <c r="C14" s="291" t="s">
        <v>31</v>
      </c>
      <c r="D14" s="291"/>
      <c r="E14" s="291"/>
      <c r="F14" s="291"/>
      <c r="G14" s="291"/>
      <c r="H14" s="291"/>
      <c r="I14" s="291"/>
      <c r="J14" s="291"/>
      <c r="K14" s="284"/>
      <c r="L14" s="284"/>
      <c r="M14" s="284"/>
      <c r="N14" s="284"/>
      <c r="O14" s="284"/>
      <c r="P14" s="284"/>
      <c r="Q14" s="284"/>
    </row>
    <row r="15" spans="1:17" ht="30" customHeight="1" x14ac:dyDescent="0.25">
      <c r="A15" s="284"/>
      <c r="B15" s="37"/>
      <c r="C15" s="291" t="s">
        <v>80</v>
      </c>
      <c r="D15" s="291"/>
      <c r="E15" s="291"/>
      <c r="F15" s="291"/>
      <c r="G15" s="291"/>
      <c r="H15" s="291"/>
      <c r="I15" s="291"/>
      <c r="J15" s="291"/>
      <c r="K15" s="284"/>
      <c r="L15" s="284"/>
      <c r="M15" s="284"/>
      <c r="N15" s="284"/>
      <c r="O15" s="284"/>
      <c r="P15" s="284"/>
      <c r="Q15" s="284"/>
    </row>
    <row r="16" spans="1:17" ht="30" customHeight="1" x14ac:dyDescent="0.25">
      <c r="A16" s="284"/>
      <c r="B16" s="37"/>
      <c r="C16" s="291" t="s">
        <v>81</v>
      </c>
      <c r="D16" s="291"/>
      <c r="E16" s="291"/>
      <c r="F16" s="291"/>
      <c r="G16" s="291"/>
      <c r="H16" s="291"/>
      <c r="I16" s="291"/>
      <c r="J16" s="291"/>
      <c r="K16" s="284"/>
      <c r="L16" s="284"/>
      <c r="M16" s="284"/>
      <c r="N16" s="284"/>
      <c r="O16" s="284"/>
      <c r="P16" s="284"/>
      <c r="Q16" s="284"/>
    </row>
    <row r="17" spans="1:17" x14ac:dyDescent="0.25">
      <c r="A17" s="284"/>
      <c r="B17" s="285"/>
      <c r="C17" s="285"/>
      <c r="D17" s="285"/>
      <c r="E17" s="285"/>
      <c r="F17" s="285"/>
      <c r="G17" s="285"/>
      <c r="H17" s="285"/>
      <c r="I17" s="285"/>
      <c r="J17" s="285"/>
      <c r="K17" s="284"/>
      <c r="L17" s="284"/>
      <c r="M17" s="284"/>
      <c r="N17" s="284"/>
      <c r="O17" s="284"/>
      <c r="P17" s="284"/>
      <c r="Q17" s="284"/>
    </row>
    <row r="18" spans="1:17" ht="29.25" customHeight="1" x14ac:dyDescent="0.25">
      <c r="A18" s="284"/>
      <c r="B18" s="294" t="s">
        <v>194</v>
      </c>
      <c r="C18" s="294"/>
      <c r="D18" s="294"/>
      <c r="E18" s="294"/>
      <c r="F18" s="294"/>
      <c r="G18" s="294"/>
      <c r="H18" s="294"/>
      <c r="I18" s="294"/>
      <c r="J18" s="294"/>
      <c r="K18" s="284"/>
      <c r="L18" s="284"/>
      <c r="M18" s="284"/>
      <c r="N18" s="284"/>
      <c r="O18" s="284"/>
      <c r="P18" s="284"/>
      <c r="Q18" s="284"/>
    </row>
    <row r="19" spans="1:17" x14ac:dyDescent="0.25">
      <c r="A19" s="284"/>
      <c r="B19" s="286"/>
      <c r="C19" s="286"/>
      <c r="D19" s="286"/>
      <c r="E19" s="286"/>
      <c r="F19" s="286"/>
      <c r="G19" s="286"/>
      <c r="H19" s="286"/>
      <c r="I19" s="286"/>
      <c r="J19" s="286"/>
      <c r="K19" s="284"/>
      <c r="L19" s="284"/>
      <c r="M19" s="284"/>
      <c r="N19" s="284"/>
      <c r="O19" s="284"/>
      <c r="P19" s="284"/>
      <c r="Q19" s="284"/>
    </row>
    <row r="20" spans="1:17" ht="47.25" customHeight="1" x14ac:dyDescent="0.25">
      <c r="A20" s="284"/>
      <c r="B20" s="288" t="s">
        <v>195</v>
      </c>
      <c r="C20" s="288"/>
      <c r="D20" s="288"/>
      <c r="E20" s="288"/>
      <c r="F20" s="288"/>
      <c r="G20" s="288"/>
      <c r="H20" s="288"/>
      <c r="I20" s="288"/>
      <c r="J20" s="288"/>
      <c r="K20" s="284"/>
      <c r="L20" s="284"/>
      <c r="M20" s="284"/>
      <c r="N20" s="284"/>
      <c r="O20" s="284"/>
      <c r="P20" s="284"/>
      <c r="Q20" s="284"/>
    </row>
    <row r="21" spans="1:17" x14ac:dyDescent="0.25">
      <c r="A21" s="284"/>
      <c r="B21" s="286"/>
      <c r="C21" s="286"/>
      <c r="D21" s="286"/>
      <c r="E21" s="286"/>
      <c r="F21" s="286"/>
      <c r="G21" s="286"/>
      <c r="H21" s="286"/>
      <c r="I21" s="286"/>
      <c r="J21" s="286"/>
      <c r="K21" s="284"/>
      <c r="L21" s="284"/>
      <c r="M21" s="284"/>
      <c r="N21" s="284"/>
      <c r="O21" s="284"/>
      <c r="P21" s="284"/>
      <c r="Q21" s="284"/>
    </row>
    <row r="22" spans="1:17" ht="15" customHeight="1" x14ac:dyDescent="0.25">
      <c r="A22" s="284"/>
      <c r="B22" s="290" t="s">
        <v>133</v>
      </c>
      <c r="C22" s="290"/>
      <c r="D22" s="290"/>
      <c r="E22" s="290"/>
      <c r="F22" s="290"/>
      <c r="G22" s="290"/>
      <c r="H22" s="290"/>
      <c r="I22" s="290"/>
      <c r="J22" s="290"/>
      <c r="K22" s="284"/>
      <c r="L22" s="284"/>
      <c r="M22" s="284"/>
      <c r="N22" s="284"/>
      <c r="O22" s="284"/>
      <c r="P22" s="284"/>
      <c r="Q22" s="284"/>
    </row>
    <row r="23" spans="1:17" ht="42.75" customHeight="1" x14ac:dyDescent="0.25">
      <c r="A23" s="284"/>
      <c r="B23" s="37"/>
      <c r="C23" s="289" t="s">
        <v>136</v>
      </c>
      <c r="D23" s="289"/>
      <c r="E23" s="289"/>
      <c r="F23" s="289"/>
      <c r="G23" s="289"/>
      <c r="H23" s="289"/>
      <c r="I23" s="289"/>
      <c r="J23" s="289"/>
      <c r="K23" s="284"/>
      <c r="L23" s="284"/>
      <c r="M23" s="284"/>
      <c r="N23" s="284"/>
      <c r="O23" s="284"/>
      <c r="P23" s="284"/>
      <c r="Q23" s="284"/>
    </row>
    <row r="24" spans="1:17" ht="15.75" customHeight="1" x14ac:dyDescent="0.25">
      <c r="A24" s="284"/>
      <c r="B24" s="37"/>
      <c r="C24" s="288" t="s">
        <v>130</v>
      </c>
      <c r="D24" s="288"/>
      <c r="E24" s="288"/>
      <c r="F24" s="288"/>
      <c r="G24" s="288"/>
      <c r="H24" s="288"/>
      <c r="I24" s="288"/>
      <c r="J24" s="288"/>
      <c r="K24" s="284"/>
      <c r="L24" s="284"/>
      <c r="M24" s="284"/>
      <c r="N24" s="284"/>
      <c r="O24" s="284"/>
      <c r="P24" s="284"/>
      <c r="Q24" s="284"/>
    </row>
    <row r="25" spans="1:17" x14ac:dyDescent="0.25">
      <c r="A25" s="284"/>
      <c r="B25" s="283"/>
      <c r="C25" s="283"/>
      <c r="D25" s="283"/>
      <c r="E25" s="283"/>
      <c r="F25" s="283"/>
      <c r="G25" s="283"/>
      <c r="H25" s="283"/>
      <c r="I25" s="283"/>
      <c r="J25" s="283"/>
      <c r="K25" s="284"/>
      <c r="L25" s="284"/>
      <c r="M25" s="284"/>
      <c r="N25" s="284"/>
      <c r="O25" s="284"/>
      <c r="P25" s="284"/>
      <c r="Q25" s="284"/>
    </row>
    <row r="26" spans="1:17" ht="29.25" customHeight="1" x14ac:dyDescent="0.25">
      <c r="A26" s="284"/>
      <c r="B26" s="289" t="s">
        <v>131</v>
      </c>
      <c r="C26" s="289"/>
      <c r="D26" s="289"/>
      <c r="E26" s="289"/>
      <c r="F26" s="289"/>
      <c r="G26" s="289"/>
      <c r="H26" s="289"/>
      <c r="I26" s="289"/>
      <c r="J26" s="289"/>
      <c r="K26" s="284"/>
      <c r="L26" s="284"/>
      <c r="M26" s="284"/>
      <c r="N26" s="284"/>
      <c r="O26" s="284"/>
      <c r="P26" s="284"/>
      <c r="Q26" s="284"/>
    </row>
    <row r="27" spans="1:17" x14ac:dyDescent="0.25">
      <c r="A27" s="284"/>
      <c r="B27" s="283"/>
      <c r="C27" s="283"/>
      <c r="D27" s="283"/>
      <c r="E27" s="283"/>
      <c r="F27" s="283"/>
      <c r="G27" s="283"/>
      <c r="H27" s="283"/>
      <c r="I27" s="283"/>
      <c r="J27" s="283"/>
      <c r="K27" s="284"/>
      <c r="L27" s="284"/>
      <c r="M27" s="284"/>
      <c r="N27" s="284"/>
      <c r="O27" s="284"/>
      <c r="P27" s="284"/>
      <c r="Q27" s="284"/>
    </row>
    <row r="28" spans="1:17" ht="24.95" customHeight="1" x14ac:dyDescent="0.25">
      <c r="A28" s="284"/>
      <c r="B28" s="291" t="s">
        <v>132</v>
      </c>
      <c r="C28" s="291"/>
      <c r="D28" s="291"/>
      <c r="E28" s="291"/>
      <c r="F28" s="291"/>
      <c r="G28" s="291"/>
      <c r="H28" s="291"/>
      <c r="I28" s="291"/>
      <c r="J28" s="291"/>
      <c r="K28" s="284"/>
      <c r="L28" s="284"/>
      <c r="M28" s="284"/>
      <c r="N28" s="284"/>
      <c r="O28" s="284"/>
      <c r="P28" s="284"/>
      <c r="Q28" s="284"/>
    </row>
    <row r="29" spans="1:17" ht="9" customHeight="1" x14ac:dyDescent="0.25">
      <c r="A29" s="284"/>
      <c r="B29" s="283"/>
      <c r="C29" s="283"/>
      <c r="D29" s="283"/>
      <c r="E29" s="283"/>
      <c r="F29" s="283"/>
      <c r="G29" s="283"/>
      <c r="H29" s="283"/>
      <c r="I29" s="283"/>
      <c r="J29" s="283"/>
      <c r="K29" s="284"/>
      <c r="L29" s="284"/>
      <c r="M29" s="284"/>
      <c r="N29" s="284"/>
      <c r="O29" s="284"/>
      <c r="P29" s="284"/>
      <c r="Q29" s="284"/>
    </row>
    <row r="30" spans="1:17" x14ac:dyDescent="0.25">
      <c r="A30" s="284"/>
      <c r="B30" s="282" t="s">
        <v>30</v>
      </c>
      <c r="C30" s="282"/>
      <c r="D30" s="282"/>
      <c r="E30" s="282"/>
      <c r="F30" s="282"/>
      <c r="G30" s="282"/>
      <c r="H30" s="282"/>
      <c r="I30" s="282"/>
      <c r="J30" s="282"/>
      <c r="K30" s="284"/>
      <c r="L30" s="284"/>
      <c r="M30" s="284"/>
      <c r="N30" s="284"/>
      <c r="O30" s="284"/>
      <c r="P30" s="284"/>
      <c r="Q30" s="284"/>
    </row>
    <row r="31" spans="1:17" x14ac:dyDescent="0.25">
      <c r="A31" s="284"/>
      <c r="B31" s="282"/>
      <c r="C31" s="282"/>
      <c r="D31" s="282"/>
      <c r="E31" s="282"/>
      <c r="F31" s="282"/>
      <c r="G31" s="282"/>
      <c r="H31" s="282"/>
      <c r="I31" s="282"/>
      <c r="J31" s="282"/>
      <c r="K31" s="284"/>
      <c r="L31" s="284"/>
      <c r="M31" s="284"/>
      <c r="N31" s="284"/>
      <c r="O31" s="284"/>
      <c r="P31" s="284"/>
      <c r="Q31" s="284"/>
    </row>
    <row r="32" spans="1:17" x14ac:dyDescent="0.25">
      <c r="A32" s="284"/>
      <c r="B32" s="284"/>
      <c r="C32" s="284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84"/>
    </row>
    <row r="33" spans="1:17" x14ac:dyDescent="0.25">
      <c r="A33" s="284"/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</row>
    <row r="34" spans="1:17" x14ac:dyDescent="0.25">
      <c r="A34" s="284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</row>
    <row r="35" spans="1:17" x14ac:dyDescent="0.25">
      <c r="A35" s="284"/>
      <c r="B35" s="284"/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</row>
    <row r="36" spans="1:17" x14ac:dyDescent="0.25">
      <c r="A36" s="284"/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</row>
    <row r="37" spans="1:17" x14ac:dyDescent="0.25">
      <c r="A37" s="284"/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</row>
    <row r="38" spans="1:17" x14ac:dyDescent="0.25">
      <c r="A38" s="284"/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</row>
    <row r="39" spans="1:17" x14ac:dyDescent="0.25">
      <c r="A39" s="284"/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</row>
    <row r="40" spans="1:17" x14ac:dyDescent="0.25">
      <c r="A40" s="284"/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  <c r="O40" s="284"/>
      <c r="P40" s="284"/>
      <c r="Q40" s="284"/>
    </row>
    <row r="41" spans="1:17" x14ac:dyDescent="0.25">
      <c r="A41" s="284"/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</row>
    <row r="42" spans="1:17" x14ac:dyDescent="0.25">
      <c r="A42" s="284"/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</row>
    <row r="43" spans="1:17" x14ac:dyDescent="0.25">
      <c r="A43" s="284"/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84"/>
      <c r="O43" s="284"/>
      <c r="P43" s="284"/>
      <c r="Q43" s="284"/>
    </row>
    <row r="44" spans="1:17" x14ac:dyDescent="0.25">
      <c r="A44" s="284"/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84"/>
    </row>
    <row r="45" spans="1:17" x14ac:dyDescent="0.25">
      <c r="A45" s="284"/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</row>
    <row r="46" spans="1:17" x14ac:dyDescent="0.25">
      <c r="A46" s="284"/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</row>
  </sheetData>
  <sheetProtection password="C5F8" sheet="1" objects="1" scenarios="1" selectLockedCells="1"/>
  <mergeCells count="33">
    <mergeCell ref="B10:J10"/>
    <mergeCell ref="B28:J28"/>
    <mergeCell ref="B17:J17"/>
    <mergeCell ref="A1:P1"/>
    <mergeCell ref="B4:J4"/>
    <mergeCell ref="B5:J5"/>
    <mergeCell ref="B6:J6"/>
    <mergeCell ref="B7:J7"/>
    <mergeCell ref="K2:Q31"/>
    <mergeCell ref="B18:J18"/>
    <mergeCell ref="C13:J13"/>
    <mergeCell ref="C14:J14"/>
    <mergeCell ref="C15:J15"/>
    <mergeCell ref="B26:J26"/>
    <mergeCell ref="B22:J22"/>
    <mergeCell ref="C16:J16"/>
    <mergeCell ref="C24:J24"/>
    <mergeCell ref="B30:J31"/>
    <mergeCell ref="B27:J27"/>
    <mergeCell ref="A32:Q46"/>
    <mergeCell ref="A2:A31"/>
    <mergeCell ref="B3:J3"/>
    <mergeCell ref="B19:J19"/>
    <mergeCell ref="B21:J21"/>
    <mergeCell ref="B25:J25"/>
    <mergeCell ref="B29:J29"/>
    <mergeCell ref="B2:J2"/>
    <mergeCell ref="B20:J20"/>
    <mergeCell ref="B8:J8"/>
    <mergeCell ref="B9:J9"/>
    <mergeCell ref="B11:J11"/>
    <mergeCell ref="C23:J23"/>
    <mergeCell ref="B12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opLeftCell="A5" zoomScale="115" zoomScaleNormal="115" workbookViewId="0">
      <selection activeCell="F24" sqref="F24:K24"/>
    </sheetView>
  </sheetViews>
  <sheetFormatPr defaultRowHeight="15" x14ac:dyDescent="0.25"/>
  <cols>
    <col min="1" max="1" width="2.7109375" style="8" customWidth="1"/>
    <col min="3" max="3" width="7.42578125" customWidth="1"/>
    <col min="11" max="11" width="13.5703125" customWidth="1"/>
    <col min="12" max="12" width="51.42578125" customWidth="1"/>
    <col min="13" max="26" width="9.140625" hidden="1" customWidth="1"/>
  </cols>
  <sheetData>
    <row r="1" spans="1:15" x14ac:dyDescent="0.25">
      <c r="A1" s="295"/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284"/>
      <c r="M1" s="11" t="s">
        <v>72</v>
      </c>
      <c r="O1" s="11" t="s">
        <v>78</v>
      </c>
    </row>
    <row r="2" spans="1:15" ht="32.25" customHeight="1" thickBot="1" x14ac:dyDescent="0.3">
      <c r="A2" s="295"/>
      <c r="B2" s="309" t="s">
        <v>79</v>
      </c>
      <c r="C2" s="310"/>
      <c r="D2" s="310"/>
      <c r="E2" s="310"/>
      <c r="F2" s="310"/>
      <c r="G2" s="310"/>
      <c r="H2" s="310"/>
      <c r="I2" s="310"/>
      <c r="J2" s="310"/>
      <c r="K2" s="310"/>
      <c r="L2" s="284"/>
      <c r="M2" s="9" t="s">
        <v>68</v>
      </c>
      <c r="O2" s="10" t="s">
        <v>73</v>
      </c>
    </row>
    <row r="3" spans="1:15" ht="15.75" thickBot="1" x14ac:dyDescent="0.3">
      <c r="A3" s="295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284"/>
      <c r="M3" s="9" t="s">
        <v>66</v>
      </c>
      <c r="O3" s="10" t="s">
        <v>74</v>
      </c>
    </row>
    <row r="4" spans="1:15" ht="30" customHeight="1" x14ac:dyDescent="0.25">
      <c r="A4" s="295"/>
      <c r="B4" s="316" t="s">
        <v>33</v>
      </c>
      <c r="C4" s="317"/>
      <c r="D4" s="317"/>
      <c r="E4" s="317"/>
      <c r="F4" s="317"/>
      <c r="G4" s="317"/>
      <c r="H4" s="317"/>
      <c r="I4" s="317"/>
      <c r="J4" s="317"/>
      <c r="K4" s="318"/>
      <c r="L4" s="284"/>
      <c r="M4" s="9" t="s">
        <v>71</v>
      </c>
      <c r="O4" s="10" t="s">
        <v>75</v>
      </c>
    </row>
    <row r="5" spans="1:15" ht="24" customHeight="1" x14ac:dyDescent="0.25">
      <c r="A5" s="295"/>
      <c r="B5" s="298" t="s">
        <v>34</v>
      </c>
      <c r="C5" s="299"/>
      <c r="D5" s="311" t="s">
        <v>209</v>
      </c>
      <c r="E5" s="312"/>
      <c r="F5" s="312"/>
      <c r="G5" s="312"/>
      <c r="H5" s="312"/>
      <c r="I5" s="312"/>
      <c r="J5" s="312"/>
      <c r="K5" s="313"/>
      <c r="L5" s="284"/>
      <c r="M5" s="9" t="s">
        <v>67</v>
      </c>
      <c r="O5" s="10" t="s">
        <v>76</v>
      </c>
    </row>
    <row r="6" spans="1:15" ht="24" customHeight="1" x14ac:dyDescent="0.25">
      <c r="A6" s="295"/>
      <c r="B6" s="298" t="s">
        <v>35</v>
      </c>
      <c r="C6" s="299"/>
      <c r="D6" s="304" t="s">
        <v>210</v>
      </c>
      <c r="E6" s="305"/>
      <c r="F6" s="305"/>
      <c r="G6" s="305"/>
      <c r="H6" s="305"/>
      <c r="I6" s="306"/>
      <c r="J6" s="31" t="s">
        <v>36</v>
      </c>
      <c r="K6" s="72">
        <v>508095425</v>
      </c>
      <c r="L6" s="284"/>
      <c r="M6" s="9" t="s">
        <v>49</v>
      </c>
      <c r="O6" s="10" t="s">
        <v>77</v>
      </c>
    </row>
    <row r="7" spans="1:15" ht="24" customHeight="1" x14ac:dyDescent="0.25">
      <c r="A7" s="295"/>
      <c r="B7" s="298" t="s">
        <v>37</v>
      </c>
      <c r="C7" s="299"/>
      <c r="D7" s="311" t="s">
        <v>211</v>
      </c>
      <c r="E7" s="312"/>
      <c r="F7" s="312"/>
      <c r="G7" s="312"/>
      <c r="H7" s="312"/>
      <c r="I7" s="312"/>
      <c r="J7" s="312"/>
      <c r="K7" s="313"/>
      <c r="L7" s="284"/>
      <c r="M7" s="9" t="s">
        <v>53</v>
      </c>
    </row>
    <row r="8" spans="1:15" ht="24" customHeight="1" x14ac:dyDescent="0.25">
      <c r="A8" s="295"/>
      <c r="B8" s="298" t="s">
        <v>38</v>
      </c>
      <c r="C8" s="299"/>
      <c r="D8" s="311" t="s">
        <v>212</v>
      </c>
      <c r="E8" s="312"/>
      <c r="F8" s="312"/>
      <c r="G8" s="314"/>
      <c r="H8" s="31" t="s">
        <v>39</v>
      </c>
      <c r="I8" s="304" t="s">
        <v>213</v>
      </c>
      <c r="J8" s="305"/>
      <c r="K8" s="315"/>
      <c r="L8" s="284"/>
      <c r="M8" s="9" t="s">
        <v>65</v>
      </c>
    </row>
    <row r="9" spans="1:15" ht="24" customHeight="1" x14ac:dyDescent="0.25">
      <c r="A9" s="295"/>
      <c r="B9" s="298" t="s">
        <v>40</v>
      </c>
      <c r="C9" s="299"/>
      <c r="D9" s="304" t="s">
        <v>214</v>
      </c>
      <c r="E9" s="305"/>
      <c r="F9" s="305"/>
      <c r="G9" s="306"/>
      <c r="H9" s="31" t="s">
        <v>41</v>
      </c>
      <c r="I9" s="304" t="s">
        <v>215</v>
      </c>
      <c r="J9" s="305"/>
      <c r="K9" s="315"/>
      <c r="L9" s="284"/>
      <c r="M9" s="9" t="s">
        <v>52</v>
      </c>
    </row>
    <row r="10" spans="1:15" ht="24" customHeight="1" x14ac:dyDescent="0.25">
      <c r="A10" s="295"/>
      <c r="B10" s="298" t="s">
        <v>48</v>
      </c>
      <c r="C10" s="299"/>
      <c r="D10" s="311">
        <v>234752648</v>
      </c>
      <c r="E10" s="312"/>
      <c r="F10" s="312"/>
      <c r="G10" s="314"/>
      <c r="H10" s="31" t="s">
        <v>43</v>
      </c>
      <c r="I10" s="311">
        <v>234758551</v>
      </c>
      <c r="J10" s="312"/>
      <c r="K10" s="313"/>
      <c r="L10" s="284"/>
      <c r="M10" s="9" t="s">
        <v>51</v>
      </c>
    </row>
    <row r="11" spans="1:15" ht="24" customHeight="1" thickBot="1" x14ac:dyDescent="0.3">
      <c r="A11" s="295"/>
      <c r="B11" s="296" t="s">
        <v>103</v>
      </c>
      <c r="C11" s="297"/>
      <c r="D11" s="319" t="s">
        <v>216</v>
      </c>
      <c r="E11" s="320"/>
      <c r="F11" s="320"/>
      <c r="G11" s="321"/>
      <c r="H11" s="33" t="s">
        <v>44</v>
      </c>
      <c r="I11" s="322" t="s">
        <v>217</v>
      </c>
      <c r="J11" s="323"/>
      <c r="K11" s="324"/>
      <c r="L11" s="284"/>
      <c r="M11" s="9" t="s">
        <v>69</v>
      </c>
    </row>
    <row r="12" spans="1:15" ht="15.75" customHeight="1" thickBot="1" x14ac:dyDescent="0.3">
      <c r="A12" s="295"/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284"/>
      <c r="M12" s="9" t="s">
        <v>62</v>
      </c>
    </row>
    <row r="13" spans="1:15" ht="30" customHeight="1" x14ac:dyDescent="0.25">
      <c r="A13" s="295"/>
      <c r="B13" s="325" t="s">
        <v>82</v>
      </c>
      <c r="C13" s="326"/>
      <c r="D13" s="326"/>
      <c r="E13" s="326"/>
      <c r="F13" s="326"/>
      <c r="G13" s="326"/>
      <c r="H13" s="326"/>
      <c r="I13" s="326"/>
      <c r="J13" s="326"/>
      <c r="K13" s="327"/>
      <c r="L13" s="284"/>
      <c r="M13" s="9" t="s">
        <v>61</v>
      </c>
    </row>
    <row r="14" spans="1:15" ht="24" customHeight="1" x14ac:dyDescent="0.25">
      <c r="A14" s="295"/>
      <c r="B14" s="298" t="s">
        <v>34</v>
      </c>
      <c r="C14" s="299"/>
      <c r="D14" s="311" t="s">
        <v>218</v>
      </c>
      <c r="E14" s="312"/>
      <c r="F14" s="312"/>
      <c r="G14" s="312"/>
      <c r="H14" s="312"/>
      <c r="I14" s="312"/>
      <c r="J14" s="312"/>
      <c r="K14" s="313"/>
      <c r="L14" s="284"/>
      <c r="M14" s="9" t="s">
        <v>50</v>
      </c>
    </row>
    <row r="15" spans="1:15" ht="24" customHeight="1" x14ac:dyDescent="0.25">
      <c r="A15" s="295"/>
      <c r="B15" s="298" t="s">
        <v>37</v>
      </c>
      <c r="C15" s="299"/>
      <c r="D15" s="311" t="s">
        <v>211</v>
      </c>
      <c r="E15" s="312"/>
      <c r="F15" s="312"/>
      <c r="G15" s="312"/>
      <c r="H15" s="312"/>
      <c r="I15" s="312"/>
      <c r="J15" s="312"/>
      <c r="K15" s="313"/>
      <c r="L15" s="284"/>
      <c r="M15" s="9" t="s">
        <v>55</v>
      </c>
    </row>
    <row r="16" spans="1:15" ht="24" customHeight="1" x14ac:dyDescent="0.25">
      <c r="A16" s="295"/>
      <c r="B16" s="298" t="s">
        <v>45</v>
      </c>
      <c r="C16" s="299"/>
      <c r="D16" s="304" t="s">
        <v>213</v>
      </c>
      <c r="E16" s="305"/>
      <c r="F16" s="305"/>
      <c r="G16" s="305"/>
      <c r="H16" s="305"/>
      <c r="I16" s="305"/>
      <c r="J16" s="305"/>
      <c r="K16" s="315"/>
      <c r="L16" s="284"/>
      <c r="M16" s="9" t="s">
        <v>70</v>
      </c>
    </row>
    <row r="17" spans="1:13" ht="24" customHeight="1" x14ac:dyDescent="0.25">
      <c r="A17" s="295"/>
      <c r="B17" s="298" t="s">
        <v>38</v>
      </c>
      <c r="C17" s="299"/>
      <c r="D17" s="311" t="s">
        <v>212</v>
      </c>
      <c r="E17" s="312"/>
      <c r="F17" s="312"/>
      <c r="G17" s="314"/>
      <c r="H17" s="31" t="s">
        <v>39</v>
      </c>
      <c r="I17" s="304" t="s">
        <v>213</v>
      </c>
      <c r="J17" s="305"/>
      <c r="K17" s="315"/>
      <c r="L17" s="284"/>
      <c r="M17" s="9" t="s">
        <v>64</v>
      </c>
    </row>
    <row r="18" spans="1:13" ht="24" customHeight="1" x14ac:dyDescent="0.25">
      <c r="A18" s="295"/>
      <c r="B18" s="29" t="s">
        <v>40</v>
      </c>
      <c r="C18" s="30"/>
      <c r="D18" s="304" t="s">
        <v>214</v>
      </c>
      <c r="E18" s="305"/>
      <c r="F18" s="305"/>
      <c r="G18" s="306"/>
      <c r="H18" s="31" t="s">
        <v>41</v>
      </c>
      <c r="I18" s="304" t="s">
        <v>219</v>
      </c>
      <c r="J18" s="305"/>
      <c r="K18" s="315"/>
      <c r="L18" s="284"/>
      <c r="M18" s="9" t="s">
        <v>63</v>
      </c>
    </row>
    <row r="19" spans="1:13" ht="24" customHeight="1" x14ac:dyDescent="0.25">
      <c r="A19" s="295"/>
      <c r="B19" s="298" t="s">
        <v>42</v>
      </c>
      <c r="C19" s="299"/>
      <c r="D19" s="311">
        <v>234752648</v>
      </c>
      <c r="E19" s="312"/>
      <c r="F19" s="312"/>
      <c r="G19" s="314"/>
      <c r="H19" s="31" t="s">
        <v>43</v>
      </c>
      <c r="I19" s="311">
        <v>234758551</v>
      </c>
      <c r="J19" s="312"/>
      <c r="K19" s="313"/>
      <c r="L19" s="284"/>
      <c r="M19" s="9" t="s">
        <v>57</v>
      </c>
    </row>
    <row r="20" spans="1:13" ht="24" customHeight="1" x14ac:dyDescent="0.25">
      <c r="A20" s="295"/>
      <c r="B20" s="298" t="s">
        <v>103</v>
      </c>
      <c r="C20" s="299"/>
      <c r="D20" s="304" t="s">
        <v>216</v>
      </c>
      <c r="E20" s="305"/>
      <c r="F20" s="305"/>
      <c r="G20" s="306"/>
      <c r="H20" s="32" t="s">
        <v>44</v>
      </c>
      <c r="I20" s="328" t="s">
        <v>217</v>
      </c>
      <c r="J20" s="329"/>
      <c r="K20" s="330"/>
      <c r="L20" s="284"/>
      <c r="M20" s="9" t="s">
        <v>58</v>
      </c>
    </row>
    <row r="21" spans="1:13" ht="24" customHeight="1" x14ac:dyDescent="0.25">
      <c r="A21" s="295"/>
      <c r="B21" s="298" t="s">
        <v>104</v>
      </c>
      <c r="C21" s="303"/>
      <c r="D21" s="303"/>
      <c r="E21" s="299"/>
      <c r="F21" s="304" t="s">
        <v>220</v>
      </c>
      <c r="G21" s="305"/>
      <c r="H21" s="305"/>
      <c r="I21" s="305"/>
      <c r="J21" s="305"/>
      <c r="K21" s="315"/>
      <c r="L21" s="284"/>
      <c r="M21" s="9" t="s">
        <v>59</v>
      </c>
    </row>
    <row r="22" spans="1:13" ht="24" customHeight="1" x14ac:dyDescent="0.25">
      <c r="A22" s="295"/>
      <c r="B22" s="331" t="s">
        <v>101</v>
      </c>
      <c r="C22" s="332"/>
      <c r="D22" s="332"/>
      <c r="E22" s="333"/>
      <c r="F22" s="36" t="s">
        <v>84</v>
      </c>
      <c r="G22" s="36" t="s">
        <v>85</v>
      </c>
      <c r="H22" s="36" t="s">
        <v>84</v>
      </c>
      <c r="I22" s="36" t="s">
        <v>85</v>
      </c>
      <c r="J22" s="36" t="s">
        <v>84</v>
      </c>
      <c r="K22" s="36" t="s">
        <v>85</v>
      </c>
      <c r="L22" s="284"/>
      <c r="M22" s="9" t="s">
        <v>54</v>
      </c>
    </row>
    <row r="23" spans="1:13" ht="18.75" customHeight="1" x14ac:dyDescent="0.25">
      <c r="A23" s="295"/>
      <c r="B23" s="334"/>
      <c r="C23" s="335"/>
      <c r="D23" s="335"/>
      <c r="E23" s="336"/>
      <c r="F23" s="28" t="s">
        <v>127</v>
      </c>
      <c r="G23" s="34">
        <v>15</v>
      </c>
      <c r="H23" s="28"/>
      <c r="I23" s="34"/>
      <c r="J23" s="28"/>
      <c r="K23" s="35"/>
      <c r="L23" s="284"/>
      <c r="M23" s="9" t="s">
        <v>56</v>
      </c>
    </row>
    <row r="24" spans="1:13" ht="24" customHeight="1" x14ac:dyDescent="0.25">
      <c r="A24" s="295"/>
      <c r="B24" s="298" t="s">
        <v>83</v>
      </c>
      <c r="C24" s="303"/>
      <c r="D24" s="303"/>
      <c r="E24" s="299"/>
      <c r="F24" s="300" t="s">
        <v>57</v>
      </c>
      <c r="G24" s="301"/>
      <c r="H24" s="301"/>
      <c r="I24" s="301"/>
      <c r="J24" s="301"/>
      <c r="K24" s="302"/>
      <c r="L24" s="284"/>
      <c r="M24" s="9" t="s">
        <v>60</v>
      </c>
    </row>
    <row r="25" spans="1:13" ht="24" customHeight="1" x14ac:dyDescent="0.25">
      <c r="A25" s="295"/>
      <c r="B25" s="298" t="s">
        <v>105</v>
      </c>
      <c r="C25" s="303"/>
      <c r="D25" s="303"/>
      <c r="E25" s="299"/>
      <c r="F25" s="300"/>
      <c r="G25" s="301"/>
      <c r="H25" s="301"/>
      <c r="I25" s="301"/>
      <c r="J25" s="301"/>
      <c r="K25" s="302"/>
      <c r="L25" s="284"/>
      <c r="M25" s="11" t="s">
        <v>126</v>
      </c>
    </row>
    <row r="26" spans="1:13" ht="24" customHeight="1" x14ac:dyDescent="0.25">
      <c r="A26" s="295"/>
      <c r="B26" s="298" t="s">
        <v>105</v>
      </c>
      <c r="C26" s="303"/>
      <c r="D26" s="303"/>
      <c r="E26" s="299"/>
      <c r="F26" s="300"/>
      <c r="G26" s="301"/>
      <c r="H26" s="301"/>
      <c r="I26" s="301"/>
      <c r="J26" s="301"/>
      <c r="K26" s="302"/>
      <c r="L26" s="284"/>
      <c r="M26" s="10" t="s">
        <v>127</v>
      </c>
    </row>
    <row r="27" spans="1:13" ht="24" customHeight="1" x14ac:dyDescent="0.25">
      <c r="A27" s="295"/>
      <c r="B27" s="298" t="s">
        <v>105</v>
      </c>
      <c r="C27" s="303"/>
      <c r="D27" s="303"/>
      <c r="E27" s="299"/>
      <c r="F27" s="300"/>
      <c r="G27" s="301"/>
      <c r="H27" s="301"/>
      <c r="I27" s="301"/>
      <c r="J27" s="301"/>
      <c r="K27" s="302"/>
      <c r="L27" s="284"/>
      <c r="M27" s="10" t="s">
        <v>128</v>
      </c>
    </row>
    <row r="28" spans="1:13" ht="24" customHeight="1" x14ac:dyDescent="0.25">
      <c r="A28" s="295"/>
      <c r="B28" s="331" t="s">
        <v>46</v>
      </c>
      <c r="C28" s="332"/>
      <c r="D28" s="332"/>
      <c r="E28" s="333"/>
      <c r="F28" s="338" t="s">
        <v>74</v>
      </c>
      <c r="G28" s="339"/>
      <c r="H28" s="339"/>
      <c r="I28" s="339"/>
      <c r="J28" s="339"/>
      <c r="K28" s="340"/>
      <c r="L28" s="284"/>
      <c r="M28" s="10" t="s">
        <v>129</v>
      </c>
    </row>
    <row r="29" spans="1:13" ht="10.5" customHeight="1" x14ac:dyDescent="0.25">
      <c r="A29" s="295"/>
      <c r="B29" s="295"/>
      <c r="C29" s="295"/>
      <c r="D29" s="295"/>
      <c r="E29" s="295"/>
      <c r="F29" s="295"/>
      <c r="G29" s="295"/>
      <c r="H29" s="295"/>
      <c r="I29" s="295"/>
      <c r="J29" s="295"/>
      <c r="K29" s="295"/>
      <c r="L29" s="284"/>
      <c r="M29" s="10"/>
    </row>
    <row r="30" spans="1:13" ht="12" customHeight="1" x14ac:dyDescent="0.25">
      <c r="B30" s="341" t="s">
        <v>47</v>
      </c>
      <c r="C30" s="341"/>
      <c r="D30" s="341"/>
      <c r="E30" s="341"/>
      <c r="F30" s="341"/>
      <c r="G30" s="341"/>
      <c r="H30" s="341"/>
      <c r="I30" s="341"/>
      <c r="J30" s="341"/>
      <c r="K30" s="341"/>
      <c r="L30" s="284"/>
    </row>
    <row r="31" spans="1:13" ht="12" customHeight="1" x14ac:dyDescent="0.25">
      <c r="A31" s="295"/>
      <c r="B31" s="295"/>
      <c r="C31" s="295"/>
      <c r="D31" s="295"/>
      <c r="E31" s="295"/>
      <c r="F31" s="295"/>
      <c r="G31" s="295"/>
      <c r="H31" s="295"/>
      <c r="I31" s="295"/>
      <c r="J31" s="295"/>
      <c r="K31" s="295"/>
      <c r="L31" s="295"/>
    </row>
    <row r="32" spans="1:13" x14ac:dyDescent="0.25">
      <c r="A32" s="295"/>
      <c r="B32" s="295"/>
      <c r="C32" s="295"/>
      <c r="D32" s="295"/>
      <c r="E32" s="295"/>
      <c r="F32" s="295"/>
      <c r="G32" s="295"/>
      <c r="H32" s="295"/>
      <c r="I32" s="295"/>
      <c r="J32" s="295"/>
      <c r="K32" s="295"/>
      <c r="L32" s="295"/>
    </row>
    <row r="33" spans="1:13" x14ac:dyDescent="0.25">
      <c r="A33" s="295"/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295"/>
    </row>
    <row r="34" spans="1:13" x14ac:dyDescent="0.25">
      <c r="A34" s="295"/>
      <c r="B34" s="295"/>
      <c r="C34" s="295"/>
      <c r="D34" s="295"/>
      <c r="E34" s="295"/>
      <c r="F34" s="295"/>
      <c r="G34" s="295"/>
      <c r="H34" s="295"/>
      <c r="I34" s="295"/>
      <c r="J34" s="295"/>
      <c r="K34" s="295"/>
      <c r="L34" s="295"/>
    </row>
    <row r="35" spans="1:13" x14ac:dyDescent="0.25">
      <c r="A35" s="295"/>
      <c r="B35" s="295"/>
      <c r="C35" s="295"/>
      <c r="D35" s="295"/>
      <c r="E35" s="295"/>
      <c r="F35" s="295"/>
      <c r="G35" s="295"/>
      <c r="H35" s="295"/>
      <c r="I35" s="295"/>
      <c r="J35" s="295"/>
      <c r="K35" s="295"/>
      <c r="L35" s="295"/>
      <c r="M35" s="11"/>
    </row>
    <row r="36" spans="1:13" x14ac:dyDescent="0.25">
      <c r="A36" s="295"/>
      <c r="B36" s="295"/>
      <c r="C36" s="295"/>
      <c r="D36" s="295"/>
      <c r="E36" s="295"/>
      <c r="F36" s="295"/>
      <c r="G36" s="295"/>
      <c r="H36" s="295"/>
      <c r="I36" s="295"/>
      <c r="J36" s="295"/>
      <c r="K36" s="295"/>
      <c r="L36" s="295"/>
      <c r="M36" s="67"/>
    </row>
    <row r="37" spans="1:13" x14ac:dyDescent="0.25">
      <c r="A37" s="295"/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67"/>
    </row>
    <row r="38" spans="1:13" x14ac:dyDescent="0.25">
      <c r="A38" s="295"/>
      <c r="B38" s="295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67"/>
    </row>
    <row r="39" spans="1:13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3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67"/>
    </row>
    <row r="41" spans="1:13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67"/>
    </row>
  </sheetData>
  <sheetProtection password="C5F8" sheet="1" objects="1" scenarios="1" selectLockedCells="1"/>
  <protectedRanges>
    <protectedRange sqref="F21:K28" name="Intervalo19"/>
    <protectedRange sqref="I19:K20" name="Intervalo16"/>
    <protectedRange sqref="D7:K7" name="Intervalo4"/>
    <protectedRange sqref="D14:K14 D5:K5" name="Intervalo1"/>
    <protectedRange sqref="D6:I6" name="Intervalo2"/>
    <protectedRange sqref="K6" name="Intervalo3"/>
    <protectedRange sqref="D8:G8" name="Intervalo5"/>
    <protectedRange sqref="I8:K9" name="Intervalo6"/>
    <protectedRange sqref="C9" name="Intervalo7"/>
    <protectedRange sqref="C10" name="Intervalo8"/>
    <protectedRange sqref="I20:K20 C11:G12 C20:G20 I10:K12" name="Intervalo10"/>
    <protectedRange sqref="C15:C16" name="Intervalo12"/>
    <protectedRange sqref="D17:G18" name="Intervalo13"/>
    <protectedRange sqref="I17:K18" name="Intervalo14"/>
    <protectedRange sqref="C19" name="Intervalo15"/>
    <protectedRange sqref="D14" name="Intervalo20"/>
  </protectedRanges>
  <sortState ref="M2:M24">
    <sortCondition ref="M2"/>
  </sortState>
  <mergeCells count="59">
    <mergeCell ref="A29:K29"/>
    <mergeCell ref="A31:L38"/>
    <mergeCell ref="B22:E23"/>
    <mergeCell ref="F25:K25"/>
    <mergeCell ref="L1:L30"/>
    <mergeCell ref="D16:K16"/>
    <mergeCell ref="B12:K12"/>
    <mergeCell ref="B28:E28"/>
    <mergeCell ref="F28:K28"/>
    <mergeCell ref="B30:K30"/>
    <mergeCell ref="D18:G18"/>
    <mergeCell ref="I18:K18"/>
    <mergeCell ref="B19:C19"/>
    <mergeCell ref="D19:G19"/>
    <mergeCell ref="I19:K19"/>
    <mergeCell ref="D20:G20"/>
    <mergeCell ref="I20:K20"/>
    <mergeCell ref="B24:E24"/>
    <mergeCell ref="F24:K24"/>
    <mergeCell ref="B21:E21"/>
    <mergeCell ref="F21:K21"/>
    <mergeCell ref="B9:C9"/>
    <mergeCell ref="D9:G9"/>
    <mergeCell ref="I9:K9"/>
    <mergeCell ref="B17:C17"/>
    <mergeCell ref="D17:G17"/>
    <mergeCell ref="I17:K17"/>
    <mergeCell ref="B10:C10"/>
    <mergeCell ref="D10:G10"/>
    <mergeCell ref="I10:K10"/>
    <mergeCell ref="D11:G11"/>
    <mergeCell ref="I11:K11"/>
    <mergeCell ref="B13:K13"/>
    <mergeCell ref="B15:C15"/>
    <mergeCell ref="D15:K15"/>
    <mergeCell ref="B14:C14"/>
    <mergeCell ref="D14:K14"/>
    <mergeCell ref="D7:K7"/>
    <mergeCell ref="D8:G8"/>
    <mergeCell ref="I8:K8"/>
    <mergeCell ref="B4:K4"/>
    <mergeCell ref="B5:C5"/>
    <mergeCell ref="D5:K5"/>
    <mergeCell ref="A1:A28"/>
    <mergeCell ref="B11:C11"/>
    <mergeCell ref="B16:C16"/>
    <mergeCell ref="B20:C20"/>
    <mergeCell ref="F26:K26"/>
    <mergeCell ref="F27:K27"/>
    <mergeCell ref="B25:E25"/>
    <mergeCell ref="B26:E26"/>
    <mergeCell ref="B27:E27"/>
    <mergeCell ref="B6:C6"/>
    <mergeCell ref="D6:I6"/>
    <mergeCell ref="B7:C7"/>
    <mergeCell ref="B3:K3"/>
    <mergeCell ref="B8:C8"/>
    <mergeCell ref="B1:K1"/>
    <mergeCell ref="B2:K2"/>
  </mergeCells>
  <dataValidations count="5">
    <dataValidation type="list" allowBlank="1" showDropDown="1" showInputMessage="1" showErrorMessage="1" sqref="M2:M24">
      <formula1>NUT</formula1>
    </dataValidation>
    <dataValidation type="list" allowBlank="1" showInputMessage="1" showErrorMessage="1" prompt="Escolher da lista pendente." sqref="F26:K26">
      <formula1>$M$2:$M$24</formula1>
    </dataValidation>
    <dataValidation type="list" allowBlank="1" showInputMessage="1" showErrorMessage="1" error="Escolher da lista pendente." prompt="Escolher da lista pendente." sqref="F24:K25 F27:K27">
      <formula1>$M$2:$M$24</formula1>
    </dataValidation>
    <dataValidation type="list" allowBlank="1" showInputMessage="1" showErrorMessage="1" error="Escolher da lista pendente." prompt="Escolher da lista pendente" sqref="F28:K28">
      <formula1>$O$2:$O$6</formula1>
    </dataValidation>
    <dataValidation type="list" allowBlank="1" showInputMessage="1" showErrorMessage="1" error="Escolher da lista pendente." prompt="Escolher da lista pendente." sqref="J23 F23 H23">
      <formula1>$M$26:$M$28</formula1>
    </dataValidation>
  </dataValidations>
  <pageMargins left="0.55000000000000004" right="0.23622047244094491" top="0.9" bottom="0.74803149606299213" header="0.31496062992125984" footer="0.31496062992125984"/>
  <pageSetup paperSize="9" orientation="portrait" r:id="rId1"/>
  <headerFooter>
    <oddHeader xml:space="preserve">&amp;C&amp;"-,Negrito"Formulário de candidatura - 2015/2016 </oddHeader>
    <oddFooter>&amp;RFolha Identificação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"/>
  <sheetViews>
    <sheetView tabSelected="1" topLeftCell="A43" zoomScaleNormal="100" workbookViewId="0">
      <selection activeCell="F8" sqref="F8"/>
    </sheetView>
  </sheetViews>
  <sheetFormatPr defaultRowHeight="15" x14ac:dyDescent="0.25"/>
  <cols>
    <col min="1" max="1" width="11.5703125" customWidth="1"/>
    <col min="2" max="2" width="21.85546875" customWidth="1"/>
    <col min="3" max="10" width="12" style="75" customWidth="1"/>
    <col min="11" max="11" width="36" style="75" customWidth="1"/>
    <col min="12" max="12" width="12" style="75" hidden="1" customWidth="1"/>
    <col min="13" max="20" width="13.28515625" hidden="1" customWidth="1"/>
    <col min="21" max="21" width="15.28515625" hidden="1" customWidth="1"/>
    <col min="22" max="26" width="10.28515625" hidden="1" customWidth="1"/>
    <col min="27" max="27" width="10.28515625" customWidth="1"/>
    <col min="28" max="28" width="9.140625" customWidth="1"/>
  </cols>
  <sheetData>
    <row r="1" spans="1:21" s="4" customFormat="1" ht="15" customHeight="1" thickBot="1" x14ac:dyDescent="0.3">
      <c r="A1" s="420"/>
      <c r="B1" s="420"/>
      <c r="C1" s="420"/>
      <c r="D1" s="420"/>
      <c r="E1" s="420"/>
      <c r="F1" s="420"/>
      <c r="G1" s="420"/>
      <c r="H1" s="420"/>
      <c r="I1" s="420"/>
      <c r="J1" s="420"/>
      <c r="K1" s="366"/>
      <c r="L1" s="77"/>
    </row>
    <row r="2" spans="1:21" s="4" customFormat="1" ht="30" customHeight="1" x14ac:dyDescent="0.25">
      <c r="A2" s="421" t="s">
        <v>0</v>
      </c>
      <c r="B2" s="422"/>
      <c r="C2" s="423" t="s">
        <v>141</v>
      </c>
      <c r="D2" s="396"/>
      <c r="E2" s="396"/>
      <c r="F2" s="396"/>
      <c r="G2" s="396"/>
      <c r="H2" s="396"/>
      <c r="I2" s="396"/>
      <c r="J2" s="397"/>
      <c r="K2" s="366"/>
      <c r="L2" s="77"/>
      <c r="M2" s="342" t="s">
        <v>113</v>
      </c>
      <c r="N2" s="342"/>
      <c r="O2" s="342"/>
      <c r="P2" s="342"/>
      <c r="Q2" s="342"/>
      <c r="R2" s="342"/>
      <c r="S2" s="342"/>
      <c r="T2" s="342"/>
      <c r="U2" s="342"/>
    </row>
    <row r="3" spans="1:21" s="4" customFormat="1" ht="15" customHeight="1" x14ac:dyDescent="0.25">
      <c r="A3" s="424" t="s">
        <v>2</v>
      </c>
      <c r="B3" s="425"/>
      <c r="C3" s="428" t="s">
        <v>17</v>
      </c>
      <c r="D3" s="429"/>
      <c r="E3" s="429"/>
      <c r="F3" s="429"/>
      <c r="G3" s="430"/>
      <c r="H3" s="431" t="s">
        <v>3</v>
      </c>
      <c r="I3" s="431"/>
      <c r="J3" s="432"/>
      <c r="K3" s="366"/>
      <c r="L3" s="77"/>
    </row>
    <row r="4" spans="1:21" s="4" customFormat="1" ht="26.25" customHeight="1" thickBot="1" x14ac:dyDescent="0.3">
      <c r="A4" s="426"/>
      <c r="B4" s="427"/>
      <c r="C4" s="16" t="s">
        <v>88</v>
      </c>
      <c r="D4" s="82" t="s">
        <v>89</v>
      </c>
      <c r="E4" s="82" t="s">
        <v>90</v>
      </c>
      <c r="F4" s="82" t="s">
        <v>91</v>
      </c>
      <c r="G4" s="82" t="s">
        <v>92</v>
      </c>
      <c r="H4" s="82" t="s">
        <v>93</v>
      </c>
      <c r="I4" s="82" t="s">
        <v>94</v>
      </c>
      <c r="J4" s="83" t="s">
        <v>95</v>
      </c>
      <c r="K4" s="366"/>
      <c r="L4" s="77"/>
    </row>
    <row r="5" spans="1:21" s="4" customFormat="1" ht="24.95" customHeight="1" x14ac:dyDescent="0.25">
      <c r="A5" s="433" t="s">
        <v>18</v>
      </c>
      <c r="B5" s="434"/>
      <c r="C5" s="38">
        <v>17</v>
      </c>
      <c r="D5" s="39">
        <v>40</v>
      </c>
      <c r="E5" s="39">
        <v>21</v>
      </c>
      <c r="F5" s="39">
        <v>14</v>
      </c>
      <c r="G5" s="39">
        <v>15</v>
      </c>
      <c r="H5" s="39">
        <v>0</v>
      </c>
      <c r="I5" s="39">
        <v>3</v>
      </c>
      <c r="J5" s="40">
        <v>1</v>
      </c>
      <c r="K5" s="366"/>
      <c r="L5" s="77"/>
    </row>
    <row r="6" spans="1:21" s="4" customFormat="1" ht="24.95" customHeight="1" x14ac:dyDescent="0.25">
      <c r="A6" s="435" t="s">
        <v>86</v>
      </c>
      <c r="B6" s="436"/>
      <c r="C6" s="41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3">
        <v>0</v>
      </c>
      <c r="K6" s="366"/>
      <c r="L6" s="77"/>
    </row>
    <row r="7" spans="1:21" s="4" customFormat="1" ht="24.95" customHeight="1" x14ac:dyDescent="0.25">
      <c r="A7" s="437" t="s">
        <v>20</v>
      </c>
      <c r="B7" s="438"/>
      <c r="C7" s="41">
        <v>0</v>
      </c>
      <c r="D7" s="42">
        <v>0</v>
      </c>
      <c r="E7" s="42">
        <v>0</v>
      </c>
      <c r="F7" s="42">
        <v>0</v>
      </c>
      <c r="G7" s="42">
        <v>0</v>
      </c>
      <c r="H7" s="258"/>
      <c r="I7" s="258"/>
      <c r="J7" s="259"/>
      <c r="K7" s="366"/>
      <c r="L7" s="77"/>
    </row>
    <row r="8" spans="1:21" s="4" customFormat="1" ht="24.95" customHeight="1" thickBot="1" x14ac:dyDescent="0.3">
      <c r="A8" s="413" t="s">
        <v>29</v>
      </c>
      <c r="B8" s="414"/>
      <c r="C8" s="91">
        <v>0</v>
      </c>
      <c r="D8" s="73">
        <v>0</v>
      </c>
      <c r="E8" s="73">
        <v>0</v>
      </c>
      <c r="F8" s="73">
        <v>0</v>
      </c>
      <c r="G8" s="73">
        <v>0</v>
      </c>
      <c r="H8" s="73">
        <v>7</v>
      </c>
      <c r="I8" s="73">
        <v>5</v>
      </c>
      <c r="J8" s="74">
        <v>3</v>
      </c>
      <c r="K8" s="366"/>
      <c r="L8" s="77"/>
    </row>
    <row r="9" spans="1:21" s="4" customFormat="1" ht="14.25" customHeight="1" thickBot="1" x14ac:dyDescent="0.3">
      <c r="A9" s="369"/>
      <c r="B9" s="369"/>
      <c r="C9" s="369"/>
      <c r="D9" s="369"/>
      <c r="E9" s="369"/>
      <c r="F9" s="369"/>
      <c r="G9" s="367" t="s">
        <v>147</v>
      </c>
      <c r="H9" s="367"/>
      <c r="I9" s="367"/>
      <c r="J9" s="367"/>
      <c r="K9" s="366"/>
      <c r="L9" s="77"/>
    </row>
    <row r="10" spans="1:21" ht="30" customHeight="1" x14ac:dyDescent="0.25">
      <c r="A10" s="457" t="s">
        <v>11</v>
      </c>
      <c r="B10" s="458"/>
      <c r="C10" s="423" t="s">
        <v>152</v>
      </c>
      <c r="D10" s="396"/>
      <c r="E10" s="396"/>
      <c r="F10" s="397"/>
      <c r="G10" s="368"/>
      <c r="H10" s="368"/>
      <c r="I10" s="368"/>
      <c r="J10" s="368"/>
      <c r="K10" s="366"/>
      <c r="L10" s="77"/>
    </row>
    <row r="11" spans="1:21" ht="21" customHeight="1" x14ac:dyDescent="0.25">
      <c r="A11" s="417" t="s">
        <v>22</v>
      </c>
      <c r="B11" s="418" t="s">
        <v>2</v>
      </c>
      <c r="C11" s="459" t="s">
        <v>153</v>
      </c>
      <c r="D11" s="460"/>
      <c r="E11" s="460"/>
      <c r="F11" s="461"/>
      <c r="G11" s="368"/>
      <c r="H11" s="368"/>
      <c r="I11" s="368"/>
      <c r="J11" s="368"/>
      <c r="K11" s="366"/>
      <c r="L11" s="77"/>
    </row>
    <row r="12" spans="1:21" ht="24.95" customHeight="1" thickBot="1" x14ac:dyDescent="0.3">
      <c r="A12" s="382"/>
      <c r="B12" s="419"/>
      <c r="C12" s="168" t="s">
        <v>116</v>
      </c>
      <c r="D12" s="174" t="s">
        <v>117</v>
      </c>
      <c r="E12" s="174" t="s">
        <v>118</v>
      </c>
      <c r="F12" s="175" t="s">
        <v>119</v>
      </c>
      <c r="G12" s="368"/>
      <c r="H12" s="368"/>
      <c r="I12" s="368"/>
      <c r="J12" s="368"/>
      <c r="K12" s="366"/>
      <c r="L12" s="77"/>
    </row>
    <row r="13" spans="1:21" ht="24.95" customHeight="1" x14ac:dyDescent="0.25">
      <c r="A13" s="92" t="s">
        <v>115</v>
      </c>
      <c r="B13" s="93" t="s">
        <v>9</v>
      </c>
      <c r="C13" s="197">
        <v>8</v>
      </c>
      <c r="D13" s="39">
        <v>10</v>
      </c>
      <c r="E13" s="38">
        <v>12</v>
      </c>
      <c r="F13" s="40">
        <v>12</v>
      </c>
      <c r="G13" s="368"/>
      <c r="H13" s="368"/>
      <c r="I13" s="368"/>
      <c r="J13" s="368"/>
      <c r="K13" s="366"/>
      <c r="L13" s="77"/>
    </row>
    <row r="14" spans="1:21" ht="24.95" customHeight="1" thickBot="1" x14ac:dyDescent="0.3">
      <c r="A14" s="76" t="s">
        <v>114</v>
      </c>
      <c r="B14" s="89" t="s">
        <v>10</v>
      </c>
      <c r="C14" s="90">
        <v>5</v>
      </c>
      <c r="D14" s="73">
        <v>15</v>
      </c>
      <c r="E14" s="91">
        <v>7</v>
      </c>
      <c r="F14" s="74">
        <v>15</v>
      </c>
      <c r="G14" s="368"/>
      <c r="H14" s="368"/>
      <c r="I14" s="368"/>
      <c r="J14" s="368"/>
      <c r="K14" s="366"/>
      <c r="L14" s="77"/>
    </row>
    <row r="15" spans="1:21" s="4" customFormat="1" ht="12" customHeight="1" thickBot="1" x14ac:dyDescent="0.3">
      <c r="A15" s="415"/>
      <c r="B15" s="415"/>
      <c r="C15" s="415"/>
      <c r="D15" s="415"/>
      <c r="E15" s="415"/>
      <c r="F15" s="415"/>
      <c r="G15" s="416"/>
      <c r="H15" s="416"/>
      <c r="I15" s="416"/>
      <c r="J15" s="416"/>
      <c r="K15" s="366"/>
      <c r="L15" s="77"/>
      <c r="M15" s="129">
        <v>350</v>
      </c>
      <c r="N15" s="129">
        <v>2600</v>
      </c>
      <c r="O15" s="129">
        <v>2600</v>
      </c>
      <c r="P15" s="129">
        <v>5400</v>
      </c>
      <c r="Q15" s="129">
        <v>1200</v>
      </c>
      <c r="R15" s="129">
        <v>5440</v>
      </c>
      <c r="S15" s="129">
        <v>5440</v>
      </c>
      <c r="T15" s="129">
        <v>1700</v>
      </c>
      <c r="U15"/>
    </row>
    <row r="16" spans="1:21" s="5" customFormat="1" ht="30" customHeight="1" thickBot="1" x14ac:dyDescent="0.3">
      <c r="A16" s="421" t="s">
        <v>21</v>
      </c>
      <c r="B16" s="465"/>
      <c r="C16" s="466" t="s">
        <v>24</v>
      </c>
      <c r="D16" s="466"/>
      <c r="E16" s="466"/>
      <c r="F16" s="466"/>
      <c r="G16" s="466"/>
      <c r="H16" s="466"/>
      <c r="I16" s="466"/>
      <c r="J16" s="467"/>
      <c r="K16" s="366"/>
      <c r="L16" s="77"/>
      <c r="M16" s="452" t="s">
        <v>24</v>
      </c>
      <c r="N16" s="453"/>
      <c r="O16" s="453"/>
      <c r="P16" s="453"/>
      <c r="Q16" s="453"/>
      <c r="R16" s="453"/>
      <c r="S16" s="453"/>
      <c r="T16" s="453"/>
      <c r="U16" s="454"/>
    </row>
    <row r="17" spans="1:22" s="5" customFormat="1" ht="15" customHeight="1" x14ac:dyDescent="0.25">
      <c r="A17" s="447" t="s">
        <v>2</v>
      </c>
      <c r="B17" s="448"/>
      <c r="C17" s="430" t="s">
        <v>153</v>
      </c>
      <c r="D17" s="431" t="s">
        <v>17</v>
      </c>
      <c r="E17" s="431"/>
      <c r="F17" s="431"/>
      <c r="G17" s="431"/>
      <c r="H17" s="431" t="s">
        <v>3</v>
      </c>
      <c r="I17" s="431"/>
      <c r="J17" s="432"/>
      <c r="K17" s="366"/>
      <c r="L17" s="77"/>
      <c r="M17" s="462" t="s">
        <v>153</v>
      </c>
      <c r="N17" s="463" t="s">
        <v>17</v>
      </c>
      <c r="O17" s="463"/>
      <c r="P17" s="463"/>
      <c r="Q17" s="463"/>
      <c r="R17" s="463" t="s">
        <v>3</v>
      </c>
      <c r="S17" s="463"/>
      <c r="T17" s="464"/>
      <c r="U17" s="455" t="s">
        <v>7</v>
      </c>
    </row>
    <row r="18" spans="1:22" s="5" customFormat="1" ht="60" customHeight="1" thickBot="1" x14ac:dyDescent="0.3">
      <c r="A18" s="449"/>
      <c r="B18" s="450"/>
      <c r="C18" s="468"/>
      <c r="D18" s="24" t="s">
        <v>18</v>
      </c>
      <c r="E18" s="17" t="s">
        <v>19</v>
      </c>
      <c r="F18" s="24" t="s">
        <v>20</v>
      </c>
      <c r="G18" s="24" t="s">
        <v>29</v>
      </c>
      <c r="H18" s="24" t="s">
        <v>18</v>
      </c>
      <c r="I18" s="17" t="s">
        <v>86</v>
      </c>
      <c r="J18" s="134" t="s">
        <v>29</v>
      </c>
      <c r="K18" s="366"/>
      <c r="L18" s="77"/>
      <c r="M18" s="395"/>
      <c r="N18" s="174" t="s">
        <v>18</v>
      </c>
      <c r="O18" s="19" t="s">
        <v>122</v>
      </c>
      <c r="P18" s="174" t="s">
        <v>20</v>
      </c>
      <c r="Q18" s="174" t="s">
        <v>29</v>
      </c>
      <c r="R18" s="174" t="s">
        <v>18</v>
      </c>
      <c r="S18" s="19" t="s">
        <v>122</v>
      </c>
      <c r="T18" s="172" t="s">
        <v>29</v>
      </c>
      <c r="U18" s="456"/>
    </row>
    <row r="19" spans="1:22" s="5" customFormat="1" ht="35.25" customHeight="1" x14ac:dyDescent="0.25">
      <c r="A19" s="445" t="s">
        <v>149</v>
      </c>
      <c r="B19" s="446"/>
      <c r="C19" s="163">
        <f>SUM(C13:F13)</f>
        <v>42</v>
      </c>
      <c r="D19" s="12">
        <f>SUM(C5:G5)</f>
        <v>107</v>
      </c>
      <c r="E19" s="12">
        <f>SUM(C6:G6)</f>
        <v>0</v>
      </c>
      <c r="F19" s="12">
        <f>SUM(C7:G7)</f>
        <v>0</v>
      </c>
      <c r="G19" s="12">
        <f>SUM(C8:G8)</f>
        <v>0</v>
      </c>
      <c r="H19" s="12">
        <f>SUM(H5:J5)</f>
        <v>4</v>
      </c>
      <c r="I19" s="12">
        <f>SUM(H6:J6)</f>
        <v>0</v>
      </c>
      <c r="J19" s="13">
        <f>SUM(H8:J8)</f>
        <v>15</v>
      </c>
      <c r="K19" s="366"/>
      <c r="L19" s="99" t="s">
        <v>140</v>
      </c>
      <c r="M19" s="208">
        <f t="shared" ref="M19:T19" si="0">C19*M15</f>
        <v>14700</v>
      </c>
      <c r="N19" s="208">
        <f t="shared" si="0"/>
        <v>278200</v>
      </c>
      <c r="O19" s="208">
        <f t="shared" si="0"/>
        <v>0</v>
      </c>
      <c r="P19" s="208">
        <f t="shared" si="0"/>
        <v>0</v>
      </c>
      <c r="Q19" s="208">
        <f t="shared" si="0"/>
        <v>0</v>
      </c>
      <c r="R19" s="208">
        <f t="shared" si="0"/>
        <v>21760</v>
      </c>
      <c r="S19" s="208">
        <f t="shared" si="0"/>
        <v>0</v>
      </c>
      <c r="T19" s="208">
        <f t="shared" si="0"/>
        <v>25500</v>
      </c>
      <c r="U19" s="209">
        <f>SUM(M19:T19)</f>
        <v>340160</v>
      </c>
    </row>
    <row r="20" spans="1:22" s="5" customFormat="1" ht="31.5" customHeight="1" thickBot="1" x14ac:dyDescent="0.3">
      <c r="A20" s="440" t="s">
        <v>150</v>
      </c>
      <c r="B20" s="441"/>
      <c r="C20" s="148">
        <f>SUM(C14:F14)</f>
        <v>42</v>
      </c>
      <c r="D20" s="149">
        <f>SUM(C78:G78)</f>
        <v>107</v>
      </c>
      <c r="E20" s="149">
        <f>SUM(C79:G79)</f>
        <v>0</v>
      </c>
      <c r="F20" s="149">
        <f>SUM(C80:G80)</f>
        <v>0</v>
      </c>
      <c r="G20" s="149">
        <f>SUM(C81:G81)</f>
        <v>0</v>
      </c>
      <c r="H20" s="149">
        <f>SUM(H78:J78)</f>
        <v>4</v>
      </c>
      <c r="I20" s="149">
        <f>SUM(H79:J79)</f>
        <v>0</v>
      </c>
      <c r="J20" s="150">
        <f>SUM(H81:J81)</f>
        <v>15</v>
      </c>
      <c r="K20" s="366"/>
      <c r="L20" s="99" t="s">
        <v>123</v>
      </c>
      <c r="M20" s="195">
        <f t="shared" ref="M20:T20" si="1">C20*M15</f>
        <v>14700</v>
      </c>
      <c r="N20" s="195">
        <f t="shared" si="1"/>
        <v>278200</v>
      </c>
      <c r="O20" s="195">
        <f t="shared" si="1"/>
        <v>0</v>
      </c>
      <c r="P20" s="195">
        <f t="shared" si="1"/>
        <v>0</v>
      </c>
      <c r="Q20" s="195">
        <f t="shared" si="1"/>
        <v>0</v>
      </c>
      <c r="R20" s="195">
        <f t="shared" si="1"/>
        <v>21760</v>
      </c>
      <c r="S20" s="195">
        <f t="shared" si="1"/>
        <v>0</v>
      </c>
      <c r="T20" s="195">
        <f t="shared" si="1"/>
        <v>25500</v>
      </c>
      <c r="U20" s="196">
        <f>SUM(M20:T20)</f>
        <v>340160</v>
      </c>
    </row>
    <row r="21" spans="1:22" s="5" customFormat="1" ht="18.75" customHeight="1" x14ac:dyDescent="0.25">
      <c r="A21" s="469" t="s">
        <v>157</v>
      </c>
      <c r="B21" s="469"/>
      <c r="C21" s="469"/>
      <c r="D21" s="469"/>
      <c r="E21" s="469"/>
      <c r="F21" s="469"/>
      <c r="G21" s="469"/>
      <c r="H21" s="469"/>
      <c r="I21" s="469"/>
      <c r="J21" s="469"/>
      <c r="K21" s="366"/>
      <c r="L21" s="192"/>
      <c r="M21" s="111"/>
      <c r="N21" s="111"/>
      <c r="O21" s="111"/>
      <c r="P21" s="111"/>
      <c r="Q21" s="111"/>
      <c r="R21" s="111"/>
      <c r="S21" s="111"/>
      <c r="T21" s="111"/>
      <c r="U21" s="122"/>
    </row>
    <row r="22" spans="1:22" ht="17.25" customHeight="1" thickBot="1" x14ac:dyDescent="0.3">
      <c r="A22" s="451"/>
      <c r="B22" s="451"/>
      <c r="C22" s="451"/>
      <c r="D22" s="451"/>
      <c r="E22" s="451"/>
      <c r="F22" s="451"/>
      <c r="G22" s="439"/>
      <c r="H22" s="439"/>
      <c r="I22" s="439"/>
      <c r="J22" s="439"/>
      <c r="K22" s="366"/>
    </row>
    <row r="23" spans="1:22" s="5" customFormat="1" ht="30" customHeight="1" thickBot="1" x14ac:dyDescent="0.3">
      <c r="A23" s="442" t="s">
        <v>12</v>
      </c>
      <c r="B23" s="443"/>
      <c r="C23" s="442" t="s">
        <v>206</v>
      </c>
      <c r="D23" s="444"/>
      <c r="E23" s="444"/>
      <c r="F23" s="444"/>
      <c r="G23" s="444"/>
      <c r="H23" s="444"/>
      <c r="I23" s="444"/>
      <c r="J23" s="443"/>
      <c r="K23" s="366"/>
      <c r="L23" s="110"/>
      <c r="M23" s="110"/>
      <c r="N23" s="110"/>
      <c r="O23" s="110"/>
      <c r="P23" s="110"/>
      <c r="Q23" s="110"/>
      <c r="R23" s="110"/>
      <c r="S23" s="110"/>
      <c r="T23" s="120"/>
      <c r="U23" s="120"/>
      <c r="V23" s="77"/>
    </row>
    <row r="24" spans="1:22" x14ac:dyDescent="0.25">
      <c r="A24" s="471" t="s">
        <v>87</v>
      </c>
      <c r="B24" s="388" t="s">
        <v>2</v>
      </c>
      <c r="C24" s="390" t="s">
        <v>153</v>
      </c>
      <c r="D24" s="392" t="s">
        <v>17</v>
      </c>
      <c r="E24" s="392"/>
      <c r="F24" s="392"/>
      <c r="G24" s="392"/>
      <c r="H24" s="392" t="s">
        <v>3</v>
      </c>
      <c r="I24" s="392"/>
      <c r="J24" s="388"/>
      <c r="K24" s="366"/>
      <c r="L24" s="123"/>
      <c r="M24" s="123"/>
      <c r="N24" s="123"/>
      <c r="O24" s="123"/>
      <c r="P24" s="123"/>
      <c r="Q24" s="123"/>
      <c r="R24" s="123"/>
      <c r="S24" s="123"/>
      <c r="T24" s="120"/>
      <c r="U24" s="120"/>
      <c r="V24" s="77"/>
    </row>
    <row r="25" spans="1:22" ht="57" thickBot="1" x14ac:dyDescent="0.3">
      <c r="A25" s="472"/>
      <c r="B25" s="389"/>
      <c r="C25" s="391"/>
      <c r="D25" s="23" t="s">
        <v>18</v>
      </c>
      <c r="E25" s="17" t="s">
        <v>19</v>
      </c>
      <c r="F25" s="23" t="s">
        <v>20</v>
      </c>
      <c r="G25" s="23" t="s">
        <v>29</v>
      </c>
      <c r="H25" s="23" t="s">
        <v>18</v>
      </c>
      <c r="I25" s="17" t="s">
        <v>86</v>
      </c>
      <c r="J25" s="135" t="s">
        <v>29</v>
      </c>
      <c r="K25" s="366"/>
      <c r="L25" s="123"/>
      <c r="M25" s="124"/>
      <c r="N25" s="153"/>
      <c r="O25" s="124"/>
      <c r="P25" s="124"/>
      <c r="Q25" s="124"/>
      <c r="R25" s="153"/>
      <c r="S25" s="124"/>
      <c r="T25" s="120"/>
      <c r="U25" s="120"/>
      <c r="V25" s="77"/>
    </row>
    <row r="26" spans="1:22" s="161" customFormat="1" ht="30" customHeight="1" x14ac:dyDescent="0.25">
      <c r="A26" s="409"/>
      <c r="B26" s="147" t="s">
        <v>138</v>
      </c>
      <c r="C26" s="155"/>
      <c r="D26" s="156"/>
      <c r="E26" s="156"/>
      <c r="F26" s="156"/>
      <c r="G26" s="156"/>
      <c r="H26" s="156"/>
      <c r="I26" s="156"/>
      <c r="J26" s="157"/>
      <c r="K26" s="366"/>
      <c r="L26" s="158"/>
      <c r="M26" s="158"/>
      <c r="N26" s="158"/>
      <c r="O26" s="158"/>
      <c r="P26" s="158"/>
      <c r="Q26" s="158"/>
      <c r="R26" s="158"/>
      <c r="S26" s="158"/>
      <c r="T26" s="159"/>
      <c r="U26" s="159"/>
      <c r="V26" s="160"/>
    </row>
    <row r="27" spans="1:22" ht="30" customHeight="1" thickBot="1" x14ac:dyDescent="0.3">
      <c r="A27" s="410"/>
      <c r="B27" s="26" t="s">
        <v>139</v>
      </c>
      <c r="C27" s="64"/>
      <c r="D27" s="49"/>
      <c r="E27" s="49"/>
      <c r="F27" s="49"/>
      <c r="G27" s="49"/>
      <c r="H27" s="49"/>
      <c r="I27" s="49"/>
      <c r="J27" s="50"/>
      <c r="K27" s="366"/>
      <c r="L27" s="125"/>
      <c r="M27" s="125"/>
      <c r="N27" s="125"/>
      <c r="O27" s="125"/>
      <c r="P27" s="125"/>
      <c r="Q27" s="125"/>
      <c r="R27" s="125"/>
      <c r="S27" s="125"/>
      <c r="T27" s="120"/>
      <c r="U27" s="120"/>
      <c r="V27" s="77"/>
    </row>
    <row r="28" spans="1:22" ht="30" customHeight="1" x14ac:dyDescent="0.25">
      <c r="A28" s="409"/>
      <c r="B28" s="147" t="s">
        <v>138</v>
      </c>
      <c r="C28" s="113"/>
      <c r="D28" s="46"/>
      <c r="E28" s="46"/>
      <c r="F28" s="46"/>
      <c r="G28" s="46"/>
      <c r="H28" s="46"/>
      <c r="I28" s="46"/>
      <c r="J28" s="47"/>
      <c r="K28" s="366"/>
      <c r="V28" s="77"/>
    </row>
    <row r="29" spans="1:22" ht="30" customHeight="1" thickBot="1" x14ac:dyDescent="0.3">
      <c r="A29" s="410"/>
      <c r="B29" s="26" t="s">
        <v>139</v>
      </c>
      <c r="C29" s="64"/>
      <c r="D29" s="49"/>
      <c r="E29" s="49"/>
      <c r="F29" s="49"/>
      <c r="G29" s="49"/>
      <c r="H29" s="49"/>
      <c r="I29" s="49"/>
      <c r="J29" s="50"/>
      <c r="K29" s="366"/>
      <c r="V29" s="77"/>
    </row>
    <row r="30" spans="1:22" ht="30" customHeight="1" x14ac:dyDescent="0.25">
      <c r="A30" s="409"/>
      <c r="B30" s="147" t="s">
        <v>138</v>
      </c>
      <c r="C30" s="113"/>
      <c r="D30" s="46"/>
      <c r="E30" s="46"/>
      <c r="F30" s="46"/>
      <c r="G30" s="46"/>
      <c r="H30" s="46"/>
      <c r="I30" s="46"/>
      <c r="J30" s="47"/>
      <c r="K30" s="366"/>
      <c r="V30" s="140"/>
    </row>
    <row r="31" spans="1:22" ht="30" customHeight="1" thickBot="1" x14ac:dyDescent="0.3">
      <c r="A31" s="411"/>
      <c r="B31" s="166" t="s">
        <v>139</v>
      </c>
      <c r="C31" s="126"/>
      <c r="D31" s="164"/>
      <c r="E31" s="164"/>
      <c r="F31" s="164"/>
      <c r="G31" s="164"/>
      <c r="H31" s="164"/>
      <c r="I31" s="164"/>
      <c r="J31" s="165"/>
      <c r="K31" s="366"/>
      <c r="V31" s="140"/>
    </row>
    <row r="32" spans="1:22" ht="31.5" customHeight="1" x14ac:dyDescent="0.25">
      <c r="A32" s="384" t="s">
        <v>151</v>
      </c>
      <c r="B32" s="385"/>
      <c r="C32" s="163">
        <f>C26+C28+C30</f>
        <v>0</v>
      </c>
      <c r="D32" s="12">
        <f t="shared" ref="D32:J32" si="2">D26+D28+D30</f>
        <v>0</v>
      </c>
      <c r="E32" s="12">
        <f t="shared" si="2"/>
        <v>0</v>
      </c>
      <c r="F32" s="12">
        <f t="shared" si="2"/>
        <v>0</v>
      </c>
      <c r="G32" s="12">
        <f t="shared" si="2"/>
        <v>0</v>
      </c>
      <c r="H32" s="12">
        <f t="shared" si="2"/>
        <v>0</v>
      </c>
      <c r="I32" s="12">
        <f t="shared" si="2"/>
        <v>0</v>
      </c>
      <c r="J32" s="13">
        <f t="shared" si="2"/>
        <v>0</v>
      </c>
      <c r="K32" s="366"/>
      <c r="L32" s="140"/>
    </row>
    <row r="33" spans="1:27" s="5" customFormat="1" ht="31.5" customHeight="1" thickBot="1" x14ac:dyDescent="0.3">
      <c r="A33" s="386" t="s">
        <v>150</v>
      </c>
      <c r="B33" s="387"/>
      <c r="C33" s="148">
        <f>C27+C29+C31</f>
        <v>0</v>
      </c>
      <c r="D33" s="149">
        <f t="shared" ref="D33:J33" si="3">D27+D29+D31</f>
        <v>0</v>
      </c>
      <c r="E33" s="149">
        <f t="shared" si="3"/>
        <v>0</v>
      </c>
      <c r="F33" s="149">
        <f t="shared" si="3"/>
        <v>0</v>
      </c>
      <c r="G33" s="149">
        <f t="shared" si="3"/>
        <v>0</v>
      </c>
      <c r="H33" s="149">
        <f t="shared" si="3"/>
        <v>0</v>
      </c>
      <c r="I33" s="149">
        <f t="shared" si="3"/>
        <v>0</v>
      </c>
      <c r="J33" s="150">
        <f t="shared" si="3"/>
        <v>0</v>
      </c>
      <c r="K33" s="366"/>
      <c r="L33" s="131"/>
      <c r="M33" s="146"/>
      <c r="N33" s="146"/>
      <c r="O33" s="146"/>
      <c r="P33" s="146"/>
      <c r="Q33" s="146"/>
      <c r="R33" s="146"/>
      <c r="S33" s="146"/>
      <c r="T33" s="146"/>
      <c r="U33" s="146"/>
    </row>
    <row r="34" spans="1:27" ht="20.25" customHeight="1" x14ac:dyDescent="0.25">
      <c r="A34" s="470" t="s">
        <v>200</v>
      </c>
      <c r="B34" s="470"/>
      <c r="C34" s="470"/>
      <c r="D34" s="470"/>
      <c r="E34" s="470"/>
      <c r="F34" s="470"/>
      <c r="G34" s="470"/>
      <c r="H34" s="470"/>
      <c r="I34" s="470"/>
      <c r="J34" s="470"/>
      <c r="K34" s="366"/>
      <c r="L34" s="130"/>
    </row>
    <row r="35" spans="1:27" ht="18" customHeight="1" thickBot="1" x14ac:dyDescent="0.3">
      <c r="A35" s="379"/>
      <c r="B35" s="379"/>
      <c r="C35" s="379"/>
      <c r="D35" s="379"/>
      <c r="E35" s="379"/>
      <c r="F35" s="379"/>
      <c r="G35" s="379"/>
      <c r="H35" s="379"/>
      <c r="I35" s="379"/>
      <c r="J35" s="379"/>
      <c r="K35" s="366"/>
      <c r="L35" s="77"/>
      <c r="U35" s="117"/>
      <c r="V35" s="141"/>
    </row>
    <row r="36" spans="1:27" ht="30" customHeight="1" x14ac:dyDescent="0.25">
      <c r="A36" s="352" t="s">
        <v>142</v>
      </c>
      <c r="B36" s="353"/>
      <c r="C36" s="396" t="s">
        <v>158</v>
      </c>
      <c r="D36" s="396"/>
      <c r="E36" s="396"/>
      <c r="F36" s="396"/>
      <c r="G36" s="396"/>
      <c r="H36" s="396"/>
      <c r="I36" s="396"/>
      <c r="J36" s="397"/>
      <c r="K36" s="366"/>
      <c r="L36" s="77"/>
      <c r="V36" s="154"/>
      <c r="W36" s="154"/>
      <c r="X36" s="154"/>
      <c r="Y36" s="154"/>
      <c r="Z36" s="154"/>
      <c r="AA36" s="154"/>
    </row>
    <row r="37" spans="1:27" ht="15" customHeight="1" x14ac:dyDescent="0.25">
      <c r="A37" s="383" t="s">
        <v>102</v>
      </c>
      <c r="B37" s="359"/>
      <c r="C37" s="399" t="s">
        <v>17</v>
      </c>
      <c r="D37" s="400"/>
      <c r="E37" s="400"/>
      <c r="F37" s="400"/>
      <c r="G37" s="400"/>
      <c r="H37" s="400" t="s">
        <v>3</v>
      </c>
      <c r="I37" s="400"/>
      <c r="J37" s="401"/>
      <c r="K37" s="366"/>
      <c r="L37" s="77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</row>
    <row r="38" spans="1:27" ht="26.25" thickBot="1" x14ac:dyDescent="0.3">
      <c r="A38" s="358"/>
      <c r="B38" s="398"/>
      <c r="C38" s="16" t="s">
        <v>88</v>
      </c>
      <c r="D38" s="82" t="s">
        <v>89</v>
      </c>
      <c r="E38" s="82" t="s">
        <v>90</v>
      </c>
      <c r="F38" s="82" t="s">
        <v>91</v>
      </c>
      <c r="G38" s="82" t="s">
        <v>92</v>
      </c>
      <c r="H38" s="82" t="s">
        <v>93</v>
      </c>
      <c r="I38" s="82" t="s">
        <v>94</v>
      </c>
      <c r="J38" s="83" t="s">
        <v>95</v>
      </c>
      <c r="K38" s="366"/>
      <c r="L38" s="77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</row>
    <row r="39" spans="1:27" s="7" customFormat="1" ht="20.100000000000001" customHeight="1" x14ac:dyDescent="0.25">
      <c r="A39" s="402" t="s">
        <v>162</v>
      </c>
      <c r="B39" s="85" t="s">
        <v>18</v>
      </c>
      <c r="C39" s="51">
        <v>33</v>
      </c>
      <c r="D39" s="52">
        <v>20</v>
      </c>
      <c r="E39" s="52">
        <v>20</v>
      </c>
      <c r="F39" s="52">
        <v>17</v>
      </c>
      <c r="G39" s="52">
        <v>10</v>
      </c>
      <c r="H39" s="52"/>
      <c r="I39" s="52"/>
      <c r="J39" s="53">
        <v>1</v>
      </c>
      <c r="K39" s="366"/>
      <c r="L39" s="77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</row>
    <row r="40" spans="1:27" s="7" customFormat="1" ht="20.100000000000001" customHeight="1" x14ac:dyDescent="0.25">
      <c r="A40" s="403"/>
      <c r="B40" s="87" t="s">
        <v>20</v>
      </c>
      <c r="C40" s="54"/>
      <c r="D40" s="55"/>
      <c r="E40" s="55"/>
      <c r="F40" s="55"/>
      <c r="G40" s="55"/>
      <c r="H40" s="55"/>
      <c r="I40" s="55"/>
      <c r="J40" s="56"/>
      <c r="K40" s="366"/>
      <c r="L40" s="77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</row>
    <row r="41" spans="1:27" s="7" customFormat="1" ht="20.100000000000001" customHeight="1" thickBot="1" x14ac:dyDescent="0.3">
      <c r="A41" s="404"/>
      <c r="B41" s="81" t="s">
        <v>29</v>
      </c>
      <c r="C41" s="48">
        <v>7</v>
      </c>
      <c r="D41" s="57">
        <v>9</v>
      </c>
      <c r="E41" s="57">
        <v>12</v>
      </c>
      <c r="F41" s="57">
        <v>10</v>
      </c>
      <c r="G41" s="57">
        <v>9</v>
      </c>
      <c r="H41" s="57">
        <v>13</v>
      </c>
      <c r="I41" s="57">
        <v>6</v>
      </c>
      <c r="J41" s="58">
        <v>4</v>
      </c>
      <c r="K41" s="366"/>
      <c r="L41" s="77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</row>
    <row r="42" spans="1:27" s="7" customFormat="1" ht="20.100000000000001" customHeight="1" thickBot="1" x14ac:dyDescent="0.3">
      <c r="A42" s="405"/>
      <c r="B42" s="405"/>
      <c r="C42" s="406" t="s">
        <v>14</v>
      </c>
      <c r="D42" s="407"/>
      <c r="E42" s="407"/>
      <c r="F42" s="408"/>
      <c r="G42" s="78" t="s">
        <v>15</v>
      </c>
      <c r="H42" s="406" t="s">
        <v>14</v>
      </c>
      <c r="I42" s="408"/>
      <c r="J42" s="79" t="s">
        <v>15</v>
      </c>
      <c r="K42" s="366"/>
      <c r="L42" s="77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</row>
    <row r="43" spans="1:27" s="7" customFormat="1" ht="20.100000000000001" customHeight="1" x14ac:dyDescent="0.25">
      <c r="A43" s="393" t="s">
        <v>156</v>
      </c>
      <c r="B43" s="84" t="s">
        <v>18</v>
      </c>
      <c r="C43" s="59">
        <v>31</v>
      </c>
      <c r="D43" s="52">
        <v>20</v>
      </c>
      <c r="E43" s="52">
        <v>19</v>
      </c>
      <c r="F43" s="53">
        <v>16</v>
      </c>
      <c r="G43" s="60">
        <v>10</v>
      </c>
      <c r="H43" s="59"/>
      <c r="I43" s="53"/>
      <c r="J43" s="61">
        <v>1</v>
      </c>
      <c r="K43" s="366"/>
      <c r="L43" s="77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</row>
    <row r="44" spans="1:27" s="7" customFormat="1" ht="20.100000000000001" customHeight="1" x14ac:dyDescent="0.25">
      <c r="A44" s="394"/>
      <c r="B44" s="86" t="s">
        <v>20</v>
      </c>
      <c r="C44" s="62"/>
      <c r="D44" s="55"/>
      <c r="E44" s="55"/>
      <c r="F44" s="56"/>
      <c r="G44" s="63"/>
      <c r="H44" s="62"/>
      <c r="I44" s="56"/>
      <c r="J44" s="44"/>
      <c r="K44" s="366"/>
      <c r="L44" s="77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</row>
    <row r="45" spans="1:27" s="7" customFormat="1" ht="22.5" customHeight="1" thickBot="1" x14ac:dyDescent="0.3">
      <c r="A45" s="395"/>
      <c r="B45" s="80" t="s">
        <v>29</v>
      </c>
      <c r="C45" s="64">
        <v>7</v>
      </c>
      <c r="D45" s="57">
        <v>8</v>
      </c>
      <c r="E45" s="57">
        <v>10</v>
      </c>
      <c r="F45" s="58">
        <v>8</v>
      </c>
      <c r="G45" s="65">
        <v>7</v>
      </c>
      <c r="H45" s="64">
        <v>11</v>
      </c>
      <c r="I45" s="58">
        <v>6</v>
      </c>
      <c r="J45" s="45">
        <v>0</v>
      </c>
      <c r="K45" s="366"/>
      <c r="L45" s="77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</row>
    <row r="46" spans="1:27" s="7" customFormat="1" ht="18" customHeight="1" x14ac:dyDescent="0.25">
      <c r="A46" s="347" t="s">
        <v>196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66"/>
      <c r="L46" s="77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</row>
    <row r="47" spans="1:27" s="7" customFormat="1" ht="18" customHeight="1" x14ac:dyDescent="0.25">
      <c r="A47" s="348" t="s">
        <v>198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66"/>
      <c r="L47" s="77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</row>
    <row r="48" spans="1:27" ht="15.75" thickBot="1" x14ac:dyDescent="0.3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66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0" customHeight="1" x14ac:dyDescent="0.25">
      <c r="A49" s="352" t="s">
        <v>143</v>
      </c>
      <c r="B49" s="353"/>
      <c r="C49" s="396" t="s">
        <v>159</v>
      </c>
      <c r="D49" s="396"/>
      <c r="E49" s="396"/>
      <c r="F49" s="396"/>
      <c r="G49" s="396"/>
      <c r="H49" s="396"/>
      <c r="I49" s="396"/>
      <c r="J49" s="397"/>
      <c r="K49" s="366"/>
      <c r="L49" s="77"/>
      <c r="V49" s="154"/>
      <c r="W49" s="154"/>
      <c r="X49" s="154"/>
      <c r="Y49" s="154"/>
      <c r="Z49" s="154"/>
      <c r="AA49" s="154"/>
    </row>
    <row r="50" spans="1:27" ht="15" customHeight="1" x14ac:dyDescent="0.25">
      <c r="A50" s="383" t="s">
        <v>102</v>
      </c>
      <c r="B50" s="359"/>
      <c r="C50" s="399" t="s">
        <v>17</v>
      </c>
      <c r="D50" s="400"/>
      <c r="E50" s="400"/>
      <c r="F50" s="400"/>
      <c r="G50" s="400"/>
      <c r="H50" s="400" t="s">
        <v>3</v>
      </c>
      <c r="I50" s="400"/>
      <c r="J50" s="401"/>
      <c r="K50" s="366"/>
      <c r="L50" s="77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</row>
    <row r="51" spans="1:27" ht="26.25" thickBot="1" x14ac:dyDescent="0.3">
      <c r="A51" s="358"/>
      <c r="B51" s="398"/>
      <c r="C51" s="16" t="s">
        <v>88</v>
      </c>
      <c r="D51" s="82" t="s">
        <v>89</v>
      </c>
      <c r="E51" s="82" t="s">
        <v>90</v>
      </c>
      <c r="F51" s="82" t="s">
        <v>91</v>
      </c>
      <c r="G51" s="82" t="s">
        <v>92</v>
      </c>
      <c r="H51" s="82" t="s">
        <v>93</v>
      </c>
      <c r="I51" s="82" t="s">
        <v>94</v>
      </c>
      <c r="J51" s="83" t="s">
        <v>95</v>
      </c>
      <c r="K51" s="366"/>
      <c r="L51" s="77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</row>
    <row r="52" spans="1:27" s="7" customFormat="1" ht="20.100000000000001" customHeight="1" x14ac:dyDescent="0.25">
      <c r="A52" s="402" t="s">
        <v>162</v>
      </c>
      <c r="B52" s="85" t="s">
        <v>18</v>
      </c>
      <c r="C52" s="51">
        <v>25</v>
      </c>
      <c r="D52" s="52">
        <v>28</v>
      </c>
      <c r="E52" s="52">
        <v>17</v>
      </c>
      <c r="F52" s="52">
        <v>16</v>
      </c>
      <c r="G52" s="52">
        <v>14</v>
      </c>
      <c r="H52" s="52">
        <v>1</v>
      </c>
      <c r="I52" s="52"/>
      <c r="J52" s="53"/>
      <c r="K52" s="366"/>
      <c r="L52" s="77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</row>
    <row r="53" spans="1:27" s="7" customFormat="1" ht="20.100000000000001" customHeight="1" x14ac:dyDescent="0.25">
      <c r="A53" s="403"/>
      <c r="B53" s="87" t="s">
        <v>20</v>
      </c>
      <c r="C53" s="54"/>
      <c r="D53" s="55"/>
      <c r="E53" s="55"/>
      <c r="F53" s="55"/>
      <c r="G53" s="55"/>
      <c r="H53" s="55"/>
      <c r="I53" s="55"/>
      <c r="J53" s="56"/>
      <c r="K53" s="366"/>
      <c r="L53" s="77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</row>
    <row r="54" spans="1:27" s="7" customFormat="1" ht="20.100000000000001" customHeight="1" thickBot="1" x14ac:dyDescent="0.3">
      <c r="A54" s="404"/>
      <c r="B54" s="81" t="s">
        <v>29</v>
      </c>
      <c r="C54" s="48">
        <v>7</v>
      </c>
      <c r="D54" s="57">
        <v>6</v>
      </c>
      <c r="E54" s="57">
        <v>6</v>
      </c>
      <c r="F54" s="57">
        <v>10</v>
      </c>
      <c r="G54" s="57">
        <v>10</v>
      </c>
      <c r="H54" s="57">
        <v>5</v>
      </c>
      <c r="I54" s="57">
        <v>6</v>
      </c>
      <c r="J54" s="58">
        <v>6</v>
      </c>
      <c r="K54" s="366"/>
      <c r="L54" s="77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</row>
    <row r="55" spans="1:27" s="7" customFormat="1" ht="20.100000000000001" customHeight="1" thickBot="1" x14ac:dyDescent="0.3">
      <c r="A55" s="405"/>
      <c r="B55" s="405"/>
      <c r="C55" s="406" t="s">
        <v>14</v>
      </c>
      <c r="D55" s="407"/>
      <c r="E55" s="407"/>
      <c r="F55" s="408"/>
      <c r="G55" s="78" t="s">
        <v>15</v>
      </c>
      <c r="H55" s="406" t="s">
        <v>14</v>
      </c>
      <c r="I55" s="408"/>
      <c r="J55" s="79" t="s">
        <v>15</v>
      </c>
      <c r="K55" s="366"/>
      <c r="L55" s="77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</row>
    <row r="56" spans="1:27" s="7" customFormat="1" ht="20.100000000000001" customHeight="1" x14ac:dyDescent="0.25">
      <c r="A56" s="393" t="s">
        <v>156</v>
      </c>
      <c r="B56" s="84" t="s">
        <v>18</v>
      </c>
      <c r="C56" s="59">
        <v>25</v>
      </c>
      <c r="D56" s="52">
        <v>27</v>
      </c>
      <c r="E56" s="52">
        <v>16</v>
      </c>
      <c r="F56" s="53">
        <v>15</v>
      </c>
      <c r="G56" s="60">
        <v>13</v>
      </c>
      <c r="H56" s="59">
        <v>1</v>
      </c>
      <c r="I56" s="53"/>
      <c r="J56" s="61"/>
      <c r="K56" s="366"/>
      <c r="L56" s="77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</row>
    <row r="57" spans="1:27" s="7" customFormat="1" ht="20.100000000000001" customHeight="1" x14ac:dyDescent="0.25">
      <c r="A57" s="394"/>
      <c r="B57" s="86" t="s">
        <v>20</v>
      </c>
      <c r="C57" s="62"/>
      <c r="D57" s="55"/>
      <c r="E57" s="55"/>
      <c r="F57" s="56"/>
      <c r="G57" s="63"/>
      <c r="H57" s="62"/>
      <c r="I57" s="56"/>
      <c r="J57" s="44"/>
      <c r="K57" s="366"/>
      <c r="L57" s="77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</row>
    <row r="58" spans="1:27" s="7" customFormat="1" ht="22.5" customHeight="1" thickBot="1" x14ac:dyDescent="0.3">
      <c r="A58" s="395"/>
      <c r="B58" s="80" t="s">
        <v>29</v>
      </c>
      <c r="C58" s="64">
        <v>7</v>
      </c>
      <c r="D58" s="57">
        <v>6</v>
      </c>
      <c r="E58" s="57">
        <v>6</v>
      </c>
      <c r="F58" s="58">
        <v>10</v>
      </c>
      <c r="G58" s="65">
        <v>9</v>
      </c>
      <c r="H58" s="64">
        <v>5</v>
      </c>
      <c r="I58" s="58">
        <v>6</v>
      </c>
      <c r="J58" s="45">
        <v>1</v>
      </c>
      <c r="K58" s="366"/>
      <c r="L58" s="77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</row>
    <row r="59" spans="1:27" s="7" customFormat="1" ht="17.25" customHeight="1" x14ac:dyDescent="0.25">
      <c r="A59" s="347" t="s">
        <v>196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66"/>
      <c r="L59" s="77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</row>
    <row r="60" spans="1:27" s="7" customFormat="1" ht="18" customHeight="1" x14ac:dyDescent="0.25">
      <c r="A60" s="348" t="s">
        <v>198</v>
      </c>
      <c r="B60" s="348"/>
      <c r="C60" s="348"/>
      <c r="D60" s="348"/>
      <c r="E60" s="348"/>
      <c r="F60" s="348"/>
      <c r="G60" s="348"/>
      <c r="H60" s="348"/>
      <c r="I60" s="348"/>
      <c r="J60" s="348"/>
      <c r="K60" s="366"/>
      <c r="L60" s="77"/>
    </row>
    <row r="61" spans="1:27" ht="15.75" thickBot="1" x14ac:dyDescent="0.3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66"/>
    </row>
    <row r="62" spans="1:27" ht="30" customHeight="1" thickBot="1" x14ac:dyDescent="0.3">
      <c r="A62" s="352" t="s">
        <v>144</v>
      </c>
      <c r="B62" s="353"/>
      <c r="C62" s="396" t="s">
        <v>160</v>
      </c>
      <c r="D62" s="396"/>
      <c r="E62" s="396"/>
      <c r="F62" s="396"/>
      <c r="G62" s="396"/>
      <c r="H62" s="396"/>
      <c r="I62" s="396"/>
      <c r="J62" s="397"/>
      <c r="K62" s="366"/>
      <c r="L62" s="77"/>
      <c r="M62" s="478" t="s">
        <v>146</v>
      </c>
      <c r="N62" s="479"/>
      <c r="O62" s="476" t="s">
        <v>163</v>
      </c>
      <c r="P62" s="476"/>
      <c r="Q62" s="476"/>
      <c r="R62" s="476"/>
      <c r="S62" s="476"/>
      <c r="T62" s="476"/>
      <c r="U62" s="476"/>
      <c r="V62" s="476"/>
      <c r="W62" s="476"/>
      <c r="X62" s="476"/>
      <c r="Y62" s="477"/>
      <c r="Z62" s="118"/>
      <c r="AA62" s="118"/>
    </row>
    <row r="63" spans="1:27" ht="15" customHeight="1" thickBot="1" x14ac:dyDescent="0.3">
      <c r="A63" s="383" t="s">
        <v>102</v>
      </c>
      <c r="B63" s="359"/>
      <c r="C63" s="399" t="s">
        <v>17</v>
      </c>
      <c r="D63" s="400"/>
      <c r="E63" s="400"/>
      <c r="F63" s="400"/>
      <c r="G63" s="400"/>
      <c r="H63" s="400" t="s">
        <v>3</v>
      </c>
      <c r="I63" s="400"/>
      <c r="J63" s="401"/>
      <c r="K63" s="366"/>
      <c r="L63" s="77"/>
      <c r="M63" s="480" t="s">
        <v>106</v>
      </c>
      <c r="N63" s="484" t="s">
        <v>17</v>
      </c>
      <c r="O63" s="485"/>
      <c r="P63" s="485"/>
      <c r="Q63" s="485"/>
      <c r="R63" s="485"/>
      <c r="S63" s="486"/>
      <c r="T63" s="484" t="s">
        <v>3</v>
      </c>
      <c r="U63" s="485"/>
      <c r="V63" s="485"/>
      <c r="W63" s="482"/>
      <c r="X63" s="482"/>
      <c r="Y63" s="483"/>
      <c r="Z63" s="118"/>
      <c r="AA63" s="118"/>
    </row>
    <row r="64" spans="1:27" ht="26.25" thickBot="1" x14ac:dyDescent="0.3">
      <c r="A64" s="358"/>
      <c r="B64" s="398"/>
      <c r="C64" s="16" t="s">
        <v>88</v>
      </c>
      <c r="D64" s="82" t="s">
        <v>89</v>
      </c>
      <c r="E64" s="82" t="s">
        <v>90</v>
      </c>
      <c r="F64" s="82" t="s">
        <v>91</v>
      </c>
      <c r="G64" s="82" t="s">
        <v>92</v>
      </c>
      <c r="H64" s="82" t="s">
        <v>93</v>
      </c>
      <c r="I64" s="82" t="s">
        <v>94</v>
      </c>
      <c r="J64" s="83" t="s">
        <v>95</v>
      </c>
      <c r="K64" s="366"/>
      <c r="L64" s="77"/>
      <c r="M64" s="480"/>
      <c r="N64" s="481" t="s">
        <v>26</v>
      </c>
      <c r="O64" s="482"/>
      <c r="P64" s="483"/>
      <c r="Q64" s="481" t="s">
        <v>27</v>
      </c>
      <c r="R64" s="482"/>
      <c r="S64" s="483"/>
      <c r="T64" s="481" t="s">
        <v>26</v>
      </c>
      <c r="U64" s="482"/>
      <c r="V64" s="483"/>
      <c r="W64" s="473" t="s">
        <v>27</v>
      </c>
      <c r="X64" s="474"/>
      <c r="Y64" s="475"/>
      <c r="Z64" s="118"/>
      <c r="AA64" s="2"/>
    </row>
    <row r="65" spans="1:27" s="7" customFormat="1" ht="19.5" customHeight="1" x14ac:dyDescent="0.25">
      <c r="A65" s="402" t="s">
        <v>162</v>
      </c>
      <c r="B65" s="85" t="s">
        <v>18</v>
      </c>
      <c r="C65" s="38">
        <v>40</v>
      </c>
      <c r="D65" s="39">
        <v>22</v>
      </c>
      <c r="E65" s="39">
        <v>17</v>
      </c>
      <c r="F65" s="39">
        <v>15</v>
      </c>
      <c r="G65" s="39">
        <v>13</v>
      </c>
      <c r="H65" s="39">
        <v>3</v>
      </c>
      <c r="I65" s="39">
        <v>1</v>
      </c>
      <c r="J65" s="40"/>
      <c r="K65" s="366"/>
      <c r="L65" s="77"/>
      <c r="M65" s="480"/>
      <c r="N65" s="181" t="s">
        <v>8</v>
      </c>
      <c r="O65" s="66" t="s">
        <v>124</v>
      </c>
      <c r="P65" s="177" t="s">
        <v>114</v>
      </c>
      <c r="Q65" s="181" t="s">
        <v>8</v>
      </c>
      <c r="R65" s="66" t="s">
        <v>124</v>
      </c>
      <c r="S65" s="177" t="s">
        <v>114</v>
      </c>
      <c r="T65" s="181" t="s">
        <v>8</v>
      </c>
      <c r="U65" s="66" t="s">
        <v>124</v>
      </c>
      <c r="V65" s="177" t="s">
        <v>114</v>
      </c>
      <c r="W65" s="180" t="s">
        <v>8</v>
      </c>
      <c r="X65" s="66" t="s">
        <v>124</v>
      </c>
      <c r="Y65" s="177" t="s">
        <v>114</v>
      </c>
      <c r="Z65" s="119"/>
      <c r="AA65" s="119"/>
    </row>
    <row r="66" spans="1:27" s="7" customFormat="1" ht="20.100000000000001" customHeight="1" x14ac:dyDescent="0.25">
      <c r="A66" s="403"/>
      <c r="B66" s="87" t="s">
        <v>20</v>
      </c>
      <c r="C66" s="54"/>
      <c r="D66" s="55"/>
      <c r="E66" s="55"/>
      <c r="F66" s="55"/>
      <c r="G66" s="55"/>
      <c r="H66" s="55"/>
      <c r="I66" s="55"/>
      <c r="J66" s="56"/>
      <c r="K66" s="366"/>
      <c r="L66" s="77"/>
      <c r="M66" s="178" t="s">
        <v>18</v>
      </c>
      <c r="N66" s="220">
        <f>SUM(C43:F43)/SUM(C39:F39)</f>
        <v>0.9555555555555556</v>
      </c>
      <c r="O66" s="221">
        <f>SUM(C56:F56)/SUM(C52:F52)</f>
        <v>0.96511627906976749</v>
      </c>
      <c r="P66" s="222">
        <f>SUM(C69:F69)/SUM(C65:F65)</f>
        <v>0.94680851063829785</v>
      </c>
      <c r="Q66" s="223">
        <f>G43/G39</f>
        <v>1</v>
      </c>
      <c r="R66" s="221">
        <f>G56/G52</f>
        <v>0.9285714285714286</v>
      </c>
      <c r="S66" s="222">
        <f>G69/G65</f>
        <v>0.92307692307692313</v>
      </c>
      <c r="T66" s="223" t="e">
        <f>SUM(H43:I43)/SUM(H39:I39)</f>
        <v>#DIV/0!</v>
      </c>
      <c r="U66" s="221">
        <f>SUM(H56:I56)/SUM(H52:I52)</f>
        <v>1</v>
      </c>
      <c r="V66" s="222">
        <f>SUM(H69:I69)/SUM(H65:I65)</f>
        <v>1</v>
      </c>
      <c r="W66" s="224">
        <f>J43/J39</f>
        <v>1</v>
      </c>
      <c r="X66" s="221" t="e">
        <f>J56/J52</f>
        <v>#DIV/0!</v>
      </c>
      <c r="Y66" s="222" t="e">
        <f>J69/J65</f>
        <v>#DIV/0!</v>
      </c>
      <c r="Z66" s="105"/>
      <c r="AA66" s="105"/>
    </row>
    <row r="67" spans="1:27" s="7" customFormat="1" ht="20.100000000000001" customHeight="1" thickBot="1" x14ac:dyDescent="0.3">
      <c r="A67" s="404"/>
      <c r="B67" s="81" t="s">
        <v>29</v>
      </c>
      <c r="C67" s="91">
        <v>6</v>
      </c>
      <c r="D67" s="73">
        <v>5</v>
      </c>
      <c r="E67" s="73">
        <v>6</v>
      </c>
      <c r="F67" s="73">
        <v>6</v>
      </c>
      <c r="G67" s="73">
        <v>9</v>
      </c>
      <c r="H67" s="73">
        <v>6</v>
      </c>
      <c r="I67" s="73">
        <v>4</v>
      </c>
      <c r="J67" s="74">
        <v>5</v>
      </c>
      <c r="K67" s="366"/>
      <c r="L67" s="77"/>
      <c r="M67" s="178" t="s">
        <v>20</v>
      </c>
      <c r="N67" s="220" t="e">
        <f>SUM(C44:F44)/SUM(C40:F40)</f>
        <v>#DIV/0!</v>
      </c>
      <c r="O67" s="221" t="e">
        <f>SUM(C57:F57)/SUM(C53:F53)</f>
        <v>#DIV/0!</v>
      </c>
      <c r="P67" s="222" t="e">
        <f t="shared" ref="P67:P68" si="4">SUM(C70:F70)/SUM(C66:F66)</f>
        <v>#DIV/0!</v>
      </c>
      <c r="Q67" s="223" t="e">
        <f>G44/G40</f>
        <v>#DIV/0!</v>
      </c>
      <c r="R67" s="221" t="e">
        <f>G57/G53</f>
        <v>#DIV/0!</v>
      </c>
      <c r="S67" s="222" t="e">
        <f t="shared" ref="S67:S68" si="5">G70/G66</f>
        <v>#DIV/0!</v>
      </c>
      <c r="T67" s="223" t="e">
        <f>SUM(H44:I44)/SUM(H40:I40)</f>
        <v>#DIV/0!</v>
      </c>
      <c r="U67" s="221" t="e">
        <f>SUM(H57:I57)/SUM(H53:I53)</f>
        <v>#DIV/0!</v>
      </c>
      <c r="V67" s="222" t="e">
        <f t="shared" ref="V67:V68" si="6">SUM(H70:I70)/SUM(H66:I66)</f>
        <v>#DIV/0!</v>
      </c>
      <c r="W67" s="224" t="e">
        <f>J44/J40</f>
        <v>#DIV/0!</v>
      </c>
      <c r="X67" s="221" t="e">
        <f>J57/J53</f>
        <v>#DIV/0!</v>
      </c>
      <c r="Y67" s="222" t="e">
        <f t="shared" ref="Y67:Y68" si="7">J70/J66</f>
        <v>#DIV/0!</v>
      </c>
      <c r="Z67" s="105"/>
      <c r="AA67" s="105"/>
    </row>
    <row r="68" spans="1:27" s="7" customFormat="1" ht="20.100000000000001" customHeight="1" thickBot="1" x14ac:dyDescent="0.3">
      <c r="A68" s="405"/>
      <c r="B68" s="405"/>
      <c r="C68" s="406" t="s">
        <v>14</v>
      </c>
      <c r="D68" s="407"/>
      <c r="E68" s="407"/>
      <c r="F68" s="408"/>
      <c r="G68" s="78" t="s">
        <v>15</v>
      </c>
      <c r="H68" s="406" t="s">
        <v>14</v>
      </c>
      <c r="I68" s="408"/>
      <c r="J68" s="79" t="s">
        <v>15</v>
      </c>
      <c r="K68" s="366"/>
      <c r="L68" s="77"/>
      <c r="M68" s="179" t="s">
        <v>29</v>
      </c>
      <c r="N68" s="225">
        <f>SUM(C45:F45)/SUM(C41:F41)</f>
        <v>0.86842105263157898</v>
      </c>
      <c r="O68" s="226">
        <f>SUM(C58:F58)/SUM(C54:F54)</f>
        <v>1</v>
      </c>
      <c r="P68" s="227">
        <f t="shared" si="4"/>
        <v>0.95652173913043481</v>
      </c>
      <c r="Q68" s="228">
        <f>G45/G41</f>
        <v>0.77777777777777779</v>
      </c>
      <c r="R68" s="226">
        <f>G58/G54</f>
        <v>0.9</v>
      </c>
      <c r="S68" s="227">
        <f t="shared" si="5"/>
        <v>0.77777777777777779</v>
      </c>
      <c r="T68" s="228">
        <f>SUM(H45:I45)/SUM(H41:I41)</f>
        <v>0.89473684210526316</v>
      </c>
      <c r="U68" s="226">
        <f>SUM(H58:I58)/SUM(H54:I54)</f>
        <v>1</v>
      </c>
      <c r="V68" s="227">
        <f t="shared" si="6"/>
        <v>0.9</v>
      </c>
      <c r="W68" s="229">
        <f>J45/J41</f>
        <v>0</v>
      </c>
      <c r="X68" s="226">
        <f>J58/J54</f>
        <v>0.16666666666666666</v>
      </c>
      <c r="Y68" s="227">
        <f t="shared" si="7"/>
        <v>0</v>
      </c>
      <c r="Z68" s="105"/>
      <c r="AA68" s="105"/>
    </row>
    <row r="69" spans="1:27" s="7" customFormat="1" ht="20.100000000000001" customHeight="1" thickBot="1" x14ac:dyDescent="0.3">
      <c r="A69" s="393" t="s">
        <v>155</v>
      </c>
      <c r="B69" s="84" t="s">
        <v>18</v>
      </c>
      <c r="C69" s="59">
        <v>37</v>
      </c>
      <c r="D69" s="52">
        <v>22</v>
      </c>
      <c r="E69" s="52">
        <v>15</v>
      </c>
      <c r="F69" s="53">
        <v>15</v>
      </c>
      <c r="G69" s="60">
        <v>12</v>
      </c>
      <c r="H69" s="59">
        <v>3</v>
      </c>
      <c r="I69" s="53">
        <v>1</v>
      </c>
      <c r="J69" s="61"/>
      <c r="K69" s="366"/>
      <c r="L69" s="77"/>
    </row>
    <row r="70" spans="1:27" s="7" customFormat="1" ht="21" customHeight="1" x14ac:dyDescent="0.25">
      <c r="A70" s="394"/>
      <c r="B70" s="86" t="s">
        <v>20</v>
      </c>
      <c r="C70" s="62"/>
      <c r="D70" s="55"/>
      <c r="E70" s="55"/>
      <c r="F70" s="56"/>
      <c r="G70" s="63"/>
      <c r="H70" s="62"/>
      <c r="I70" s="56"/>
      <c r="J70" s="44"/>
      <c r="K70" s="366"/>
      <c r="L70" s="77"/>
      <c r="M70" s="343" t="s">
        <v>161</v>
      </c>
      <c r="N70" s="344"/>
      <c r="O70" s="344"/>
      <c r="P70" s="233" t="s">
        <v>111</v>
      </c>
      <c r="Q70" s="230">
        <f>(SUM(G43:G45)+SUM(J43:J45)+SUM(G56:G58)+SUM(J56:J58)+SUM(G69:G71)+SUM(J69:J71))/(SUM(G65:G67)+SUM(J65:J67)+SUM(G52:G54)+SUM(J52:J54)+SUM(G39:G41)+SUM(J39:J41))</f>
        <v>0.7407407407407407</v>
      </c>
      <c r="R70" s="106"/>
    </row>
    <row r="71" spans="1:27" s="7" customFormat="1" ht="22.5" customHeight="1" thickBot="1" x14ac:dyDescent="0.3">
      <c r="A71" s="395"/>
      <c r="B71" s="80" t="s">
        <v>29</v>
      </c>
      <c r="C71" s="64">
        <v>5</v>
      </c>
      <c r="D71" s="57">
        <v>5</v>
      </c>
      <c r="E71" s="57">
        <v>6</v>
      </c>
      <c r="F71" s="58">
        <v>6</v>
      </c>
      <c r="G71" s="65">
        <v>7</v>
      </c>
      <c r="H71" s="64">
        <v>6</v>
      </c>
      <c r="I71" s="58">
        <v>3</v>
      </c>
      <c r="J71" s="45">
        <v>0</v>
      </c>
      <c r="K71" s="366"/>
      <c r="L71" s="77"/>
      <c r="M71" s="345"/>
      <c r="N71" s="346"/>
      <c r="O71" s="346"/>
      <c r="P71" s="234" t="s">
        <v>110</v>
      </c>
      <c r="Q71" s="231">
        <f>(SUM(C69:F71)+SUM(H69:I71)+SUM(C56:F58)+SUM(H56:I58)+SUM(C43:F45)+SUM(H43:I45))/(SUM(C39:F41)+SUM(H39:I41)+SUM(C52:F54)+SUM(H52:I54)+SUM(C65:F67)+SUM(H65:I67))</f>
        <v>0.94814814814814818</v>
      </c>
      <c r="R71" s="108"/>
    </row>
    <row r="72" spans="1:27" s="7" customFormat="1" ht="23.1" customHeight="1" x14ac:dyDescent="0.25">
      <c r="A72" s="347" t="s">
        <v>197</v>
      </c>
      <c r="B72" s="347"/>
      <c r="C72" s="347"/>
      <c r="D72" s="347"/>
      <c r="E72" s="347"/>
      <c r="F72" s="347"/>
      <c r="G72" s="347"/>
      <c r="H72" s="347"/>
      <c r="I72" s="347"/>
      <c r="J72" s="347"/>
      <c r="K72" s="366"/>
      <c r="L72" s="77"/>
    </row>
    <row r="73" spans="1:27" s="7" customFormat="1" ht="23.1" customHeight="1" x14ac:dyDescent="0.25">
      <c r="A73" s="348" t="s">
        <v>199</v>
      </c>
      <c r="B73" s="348"/>
      <c r="C73" s="348"/>
      <c r="D73" s="348"/>
      <c r="E73" s="348"/>
      <c r="F73" s="348"/>
      <c r="G73" s="348"/>
      <c r="H73" s="348"/>
      <c r="I73" s="348"/>
      <c r="J73" s="348"/>
      <c r="K73" s="366"/>
      <c r="L73" s="88"/>
    </row>
    <row r="74" spans="1:27" s="7" customFormat="1" ht="14.25" customHeight="1" thickBot="1" x14ac:dyDescent="0.3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66"/>
      <c r="L74" s="77"/>
    </row>
    <row r="75" spans="1:27" ht="30" customHeight="1" thickBot="1" x14ac:dyDescent="0.3">
      <c r="A75" s="352" t="s">
        <v>25</v>
      </c>
      <c r="B75" s="353"/>
      <c r="C75" s="354" t="s">
        <v>145</v>
      </c>
      <c r="D75" s="354"/>
      <c r="E75" s="354"/>
      <c r="F75" s="354"/>
      <c r="G75" s="354"/>
      <c r="H75" s="354"/>
      <c r="I75" s="354"/>
      <c r="J75" s="355"/>
      <c r="K75" s="366"/>
      <c r="L75" s="88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00"/>
      <c r="Z75" s="100"/>
      <c r="AA75" s="100"/>
    </row>
    <row r="76" spans="1:27" ht="15" customHeight="1" x14ac:dyDescent="0.25">
      <c r="A76" s="356" t="s">
        <v>102</v>
      </c>
      <c r="B76" s="357"/>
      <c r="C76" s="360" t="s">
        <v>17</v>
      </c>
      <c r="D76" s="361"/>
      <c r="E76" s="361"/>
      <c r="F76" s="361"/>
      <c r="G76" s="361"/>
      <c r="H76" s="361" t="s">
        <v>3</v>
      </c>
      <c r="I76" s="361"/>
      <c r="J76" s="362"/>
      <c r="K76" s="366"/>
      <c r="L76" s="88"/>
      <c r="M76" s="185"/>
      <c r="N76" s="185"/>
      <c r="O76" s="185"/>
      <c r="P76" s="185"/>
      <c r="Q76" s="185"/>
      <c r="R76" s="185"/>
      <c r="S76" s="185"/>
      <c r="T76" s="185"/>
      <c r="U76" s="185"/>
      <c r="V76" s="186"/>
      <c r="W76" s="186"/>
      <c r="X76" s="185"/>
      <c r="Y76" s="101"/>
      <c r="Z76" s="100"/>
      <c r="AA76" s="100"/>
    </row>
    <row r="77" spans="1:27" ht="26.25" thickBot="1" x14ac:dyDescent="0.3">
      <c r="A77" s="358"/>
      <c r="B77" s="359"/>
      <c r="C77" s="16" t="s">
        <v>88</v>
      </c>
      <c r="D77" s="142" t="s">
        <v>89</v>
      </c>
      <c r="E77" s="142" t="s">
        <v>90</v>
      </c>
      <c r="F77" s="142" t="s">
        <v>91</v>
      </c>
      <c r="G77" s="142" t="s">
        <v>92</v>
      </c>
      <c r="H77" s="142" t="s">
        <v>93</v>
      </c>
      <c r="I77" s="142" t="s">
        <v>94</v>
      </c>
      <c r="J77" s="143" t="s">
        <v>95</v>
      </c>
      <c r="K77" s="366"/>
      <c r="L77" s="88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02"/>
      <c r="Z77" s="100"/>
      <c r="AA77" s="100"/>
    </row>
    <row r="78" spans="1:27" s="7" customFormat="1" ht="21.75" customHeight="1" x14ac:dyDescent="0.25">
      <c r="A78" s="356" t="s">
        <v>154</v>
      </c>
      <c r="B78" s="137" t="s">
        <v>18</v>
      </c>
      <c r="C78" s="38">
        <v>40</v>
      </c>
      <c r="D78" s="39">
        <v>22</v>
      </c>
      <c r="E78" s="39">
        <v>17</v>
      </c>
      <c r="F78" s="39">
        <v>15</v>
      </c>
      <c r="G78" s="39">
        <v>13</v>
      </c>
      <c r="H78" s="39">
        <v>3</v>
      </c>
      <c r="I78" s="39">
        <v>1</v>
      </c>
      <c r="J78" s="53"/>
      <c r="K78" s="366"/>
      <c r="L78" s="88"/>
      <c r="M78" s="185"/>
      <c r="N78" s="184"/>
      <c r="O78" s="184"/>
      <c r="P78" s="184"/>
      <c r="Q78" s="184"/>
      <c r="R78" s="184"/>
      <c r="S78" s="184"/>
      <c r="T78" s="184"/>
      <c r="U78" s="184"/>
      <c r="V78" s="185"/>
      <c r="W78" s="185"/>
      <c r="X78" s="185"/>
      <c r="Y78" s="103"/>
      <c r="Z78" s="104"/>
      <c r="AA78" s="104"/>
    </row>
    <row r="79" spans="1:27" s="7" customFormat="1" ht="30" customHeight="1" x14ac:dyDescent="0.25">
      <c r="A79" s="383"/>
      <c r="B79" s="162" t="s">
        <v>86</v>
      </c>
      <c r="C79" s="54"/>
      <c r="D79" s="55"/>
      <c r="E79" s="55"/>
      <c r="F79" s="55"/>
      <c r="G79" s="55"/>
      <c r="H79" s="55"/>
      <c r="I79" s="55"/>
      <c r="J79" s="56"/>
      <c r="K79" s="366"/>
      <c r="L79" s="88"/>
      <c r="M79" s="182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3"/>
      <c r="Y79" s="105"/>
      <c r="Z79" s="105"/>
      <c r="AA79" s="105"/>
    </row>
    <row r="80" spans="1:27" s="7" customFormat="1" ht="21" customHeight="1" thickBot="1" x14ac:dyDescent="0.3">
      <c r="A80" s="383"/>
      <c r="B80" s="133" t="s">
        <v>20</v>
      </c>
      <c r="C80" s="54"/>
      <c r="D80" s="55"/>
      <c r="E80" s="55"/>
      <c r="F80" s="55"/>
      <c r="G80" s="55"/>
      <c r="H80" s="276"/>
      <c r="I80" s="276"/>
      <c r="J80" s="277"/>
      <c r="K80" s="366"/>
      <c r="L80" s="88"/>
      <c r="M80" s="182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05"/>
      <c r="Z80" s="105"/>
      <c r="AA80" s="105"/>
    </row>
    <row r="81" spans="1:27" s="7" customFormat="1" ht="23.25" customHeight="1" thickBot="1" x14ac:dyDescent="0.3">
      <c r="A81" s="358"/>
      <c r="B81" s="145" t="s">
        <v>29</v>
      </c>
      <c r="C81" s="48"/>
      <c r="D81" s="57"/>
      <c r="E81" s="57"/>
      <c r="F81" s="57"/>
      <c r="G81" s="57"/>
      <c r="H81" s="73">
        <v>6</v>
      </c>
      <c r="I81" s="73">
        <v>4</v>
      </c>
      <c r="J81" s="74">
        <v>5</v>
      </c>
      <c r="K81" s="366"/>
      <c r="L81" s="88"/>
      <c r="M81" s="370" t="s">
        <v>161</v>
      </c>
      <c r="N81" s="371"/>
      <c r="O81" s="371"/>
      <c r="P81" s="374" t="s">
        <v>112</v>
      </c>
      <c r="Q81" s="376">
        <f>SUM(C83:J86)/SUM(C78:J81)</f>
        <v>0.84920634920634919</v>
      </c>
      <c r="R81" s="183"/>
      <c r="S81" s="183"/>
      <c r="T81" s="183"/>
      <c r="U81" s="183"/>
      <c r="V81" s="183"/>
      <c r="W81" s="183"/>
      <c r="X81" s="183"/>
      <c r="Y81" s="105"/>
      <c r="Z81" s="105"/>
      <c r="AA81" s="105"/>
    </row>
    <row r="82" spans="1:27" s="7" customFormat="1" ht="18.75" customHeight="1" thickBot="1" x14ac:dyDescent="0.3">
      <c r="A82" s="363"/>
      <c r="B82" s="364"/>
      <c r="C82" s="349" t="s">
        <v>14</v>
      </c>
      <c r="D82" s="350"/>
      <c r="E82" s="350"/>
      <c r="F82" s="350"/>
      <c r="G82" s="350"/>
      <c r="H82" s="350"/>
      <c r="I82" s="350"/>
      <c r="J82" s="351"/>
      <c r="K82" s="366"/>
      <c r="L82" s="88"/>
      <c r="M82" s="372"/>
      <c r="N82" s="373"/>
      <c r="O82" s="373"/>
      <c r="P82" s="375"/>
      <c r="Q82" s="377"/>
      <c r="R82" s="106"/>
    </row>
    <row r="83" spans="1:27" s="7" customFormat="1" ht="21.75" customHeight="1" x14ac:dyDescent="0.25">
      <c r="A83" s="380" t="s">
        <v>155</v>
      </c>
      <c r="B83" s="138" t="s">
        <v>18</v>
      </c>
      <c r="C83" s="59">
        <v>40</v>
      </c>
      <c r="D83" s="52">
        <v>22</v>
      </c>
      <c r="E83" s="52">
        <v>14</v>
      </c>
      <c r="F83" s="52">
        <v>15</v>
      </c>
      <c r="G83" s="52">
        <v>3</v>
      </c>
      <c r="H83" s="52">
        <v>3</v>
      </c>
      <c r="I83" s="52">
        <v>1</v>
      </c>
      <c r="J83" s="53"/>
      <c r="K83" s="366"/>
      <c r="L83" s="88"/>
      <c r="M83" s="107"/>
      <c r="N83" s="107"/>
      <c r="O83" s="107"/>
      <c r="P83" s="107"/>
      <c r="Q83" s="176"/>
      <c r="R83" s="107"/>
    </row>
    <row r="84" spans="1:27" s="7" customFormat="1" ht="26.25" customHeight="1" x14ac:dyDescent="0.25">
      <c r="A84" s="381"/>
      <c r="B84" s="162" t="s">
        <v>86</v>
      </c>
      <c r="C84" s="62"/>
      <c r="D84" s="55"/>
      <c r="E84" s="55"/>
      <c r="F84" s="55"/>
      <c r="G84" s="55"/>
      <c r="H84" s="55"/>
      <c r="I84" s="55"/>
      <c r="J84" s="56"/>
      <c r="K84" s="366"/>
      <c r="L84" s="140"/>
      <c r="M84" s="116"/>
      <c r="N84" s="116"/>
      <c r="O84" s="116"/>
      <c r="P84" s="116"/>
      <c r="Q84" s="116"/>
      <c r="R84" s="107"/>
    </row>
    <row r="85" spans="1:27" s="7" customFormat="1" ht="26.25" customHeight="1" x14ac:dyDescent="0.25">
      <c r="A85" s="381"/>
      <c r="B85" s="132" t="s">
        <v>20</v>
      </c>
      <c r="C85" s="126"/>
      <c r="D85" s="127"/>
      <c r="E85" s="127"/>
      <c r="F85" s="127"/>
      <c r="G85" s="127"/>
      <c r="H85" s="280"/>
      <c r="I85" s="280"/>
      <c r="J85" s="281"/>
      <c r="K85" s="366"/>
      <c r="L85" s="140"/>
      <c r="M85" s="116"/>
      <c r="N85" s="116"/>
      <c r="O85" s="116"/>
      <c r="P85" s="116"/>
      <c r="Q85" s="116"/>
      <c r="R85" s="107"/>
    </row>
    <row r="86" spans="1:27" s="7" customFormat="1" ht="21.75" customHeight="1" thickBot="1" x14ac:dyDescent="0.3">
      <c r="A86" s="382"/>
      <c r="B86" s="144" t="s">
        <v>29</v>
      </c>
      <c r="C86" s="64"/>
      <c r="D86" s="57"/>
      <c r="E86" s="57"/>
      <c r="F86" s="57"/>
      <c r="G86" s="57"/>
      <c r="H86" s="57">
        <v>5</v>
      </c>
      <c r="I86" s="57">
        <v>3</v>
      </c>
      <c r="J86" s="58">
        <v>1</v>
      </c>
      <c r="K86" s="366"/>
      <c r="L86" s="140"/>
      <c r="M86" s="116"/>
      <c r="N86" s="116"/>
      <c r="O86" s="116"/>
      <c r="P86" s="116"/>
      <c r="Q86" s="116"/>
      <c r="R86" s="107"/>
    </row>
    <row r="87" spans="1:27" s="7" customFormat="1" ht="28.5" customHeight="1" x14ac:dyDescent="0.25">
      <c r="A87" s="347" t="s">
        <v>208</v>
      </c>
      <c r="B87" s="412"/>
      <c r="C87" s="412"/>
      <c r="D87" s="412"/>
      <c r="E87" s="412"/>
      <c r="F87" s="412"/>
      <c r="G87" s="412"/>
      <c r="H87" s="412"/>
      <c r="I87" s="412"/>
      <c r="J87" s="412"/>
      <c r="K87" s="366"/>
      <c r="L87" s="88"/>
    </row>
    <row r="88" spans="1:27" x14ac:dyDescent="0.25">
      <c r="K88" s="167"/>
    </row>
  </sheetData>
  <sheetProtection password="C5F8" sheet="1" objects="1" scenarios="1" selectLockedCells="1"/>
  <mergeCells count="112">
    <mergeCell ref="W64:Y64"/>
    <mergeCell ref="O62:Y62"/>
    <mergeCell ref="A65:A67"/>
    <mergeCell ref="A68:B68"/>
    <mergeCell ref="C68:F68"/>
    <mergeCell ref="H68:I68"/>
    <mergeCell ref="M62:N62"/>
    <mergeCell ref="A63:B64"/>
    <mergeCell ref="C63:G63"/>
    <mergeCell ref="H63:J63"/>
    <mergeCell ref="M63:M65"/>
    <mergeCell ref="N64:P64"/>
    <mergeCell ref="N63:S63"/>
    <mergeCell ref="T63:Y63"/>
    <mergeCell ref="T64:V64"/>
    <mergeCell ref="Q64:S64"/>
    <mergeCell ref="M16:U16"/>
    <mergeCell ref="U17:U18"/>
    <mergeCell ref="A10:B10"/>
    <mergeCell ref="C10:F10"/>
    <mergeCell ref="C11:F11"/>
    <mergeCell ref="A42:B42"/>
    <mergeCell ref="C42:F42"/>
    <mergeCell ref="H42:I42"/>
    <mergeCell ref="A43:A45"/>
    <mergeCell ref="A36:B36"/>
    <mergeCell ref="C36:J36"/>
    <mergeCell ref="A37:B38"/>
    <mergeCell ref="C37:G37"/>
    <mergeCell ref="H37:J37"/>
    <mergeCell ref="A39:A41"/>
    <mergeCell ref="M17:M18"/>
    <mergeCell ref="N17:Q17"/>
    <mergeCell ref="R17:T17"/>
    <mergeCell ref="A16:B16"/>
    <mergeCell ref="C16:J16"/>
    <mergeCell ref="C17:C18"/>
    <mergeCell ref="A21:J21"/>
    <mergeCell ref="A34:J34"/>
    <mergeCell ref="A24:A25"/>
    <mergeCell ref="A87:J87"/>
    <mergeCell ref="A8:B8"/>
    <mergeCell ref="A15:J15"/>
    <mergeCell ref="A11:A12"/>
    <mergeCell ref="B11:B12"/>
    <mergeCell ref="A1:J1"/>
    <mergeCell ref="A2:B2"/>
    <mergeCell ref="C2:J2"/>
    <mergeCell ref="A3:B4"/>
    <mergeCell ref="C3:G3"/>
    <mergeCell ref="H3:J3"/>
    <mergeCell ref="A5:B5"/>
    <mergeCell ref="A6:B6"/>
    <mergeCell ref="A7:B7"/>
    <mergeCell ref="D17:G17"/>
    <mergeCell ref="H17:J17"/>
    <mergeCell ref="G22:J22"/>
    <mergeCell ref="A20:B20"/>
    <mergeCell ref="A23:B23"/>
    <mergeCell ref="C23:J23"/>
    <mergeCell ref="A19:B19"/>
    <mergeCell ref="A17:B18"/>
    <mergeCell ref="A22:F22"/>
    <mergeCell ref="A47:J47"/>
    <mergeCell ref="A32:B32"/>
    <mergeCell ref="A33:B33"/>
    <mergeCell ref="B24:B25"/>
    <mergeCell ref="C24:C25"/>
    <mergeCell ref="D24:G24"/>
    <mergeCell ref="H24:J24"/>
    <mergeCell ref="A69:A71"/>
    <mergeCell ref="A49:B49"/>
    <mergeCell ref="C49:J49"/>
    <mergeCell ref="A50:B51"/>
    <mergeCell ref="C50:G50"/>
    <mergeCell ref="H50:J50"/>
    <mergeCell ref="A52:A54"/>
    <mergeCell ref="A48:J48"/>
    <mergeCell ref="A55:B55"/>
    <mergeCell ref="C55:F55"/>
    <mergeCell ref="H55:I55"/>
    <mergeCell ref="A56:A58"/>
    <mergeCell ref="A62:B62"/>
    <mergeCell ref="C62:J62"/>
    <mergeCell ref="A26:A27"/>
    <mergeCell ref="A28:A29"/>
    <mergeCell ref="A30:A31"/>
    <mergeCell ref="A60:J60"/>
    <mergeCell ref="M2:U2"/>
    <mergeCell ref="M70:O71"/>
    <mergeCell ref="A72:J72"/>
    <mergeCell ref="A73:J73"/>
    <mergeCell ref="C82:J82"/>
    <mergeCell ref="A75:B75"/>
    <mergeCell ref="C75:J75"/>
    <mergeCell ref="A76:B77"/>
    <mergeCell ref="C76:G76"/>
    <mergeCell ref="H76:J76"/>
    <mergeCell ref="A82:B82"/>
    <mergeCell ref="A74:J74"/>
    <mergeCell ref="A46:J46"/>
    <mergeCell ref="A59:J59"/>
    <mergeCell ref="K1:K87"/>
    <mergeCell ref="G9:J14"/>
    <mergeCell ref="A9:F9"/>
    <mergeCell ref="M81:O82"/>
    <mergeCell ref="P81:P82"/>
    <mergeCell ref="Q81:Q82"/>
    <mergeCell ref="A61:J61"/>
    <mergeCell ref="A35:J35"/>
    <mergeCell ref="A83:A86"/>
    <mergeCell ref="A78:A81"/>
  </mergeCells>
  <conditionalFormatting sqref="L26:L27">
    <cfRule type="cellIs" dxfId="68" priority="66" operator="greaterThan">
      <formula>"$D$9*0.2"</formula>
    </cfRule>
  </conditionalFormatting>
  <conditionalFormatting sqref="C32:J33">
    <cfRule type="cellIs" dxfId="67" priority="64" operator="notEqual">
      <formula>#REF!</formula>
    </cfRule>
  </conditionalFormatting>
  <conditionalFormatting sqref="D32:D33">
    <cfRule type="cellIs" dxfId="66" priority="63" operator="notEqual">
      <formula>#REF!</formula>
    </cfRule>
  </conditionalFormatting>
  <conditionalFormatting sqref="E32:E33">
    <cfRule type="cellIs" dxfId="65" priority="62" operator="notEqual">
      <formula>#REF!</formula>
    </cfRule>
  </conditionalFormatting>
  <conditionalFormatting sqref="F32:F33">
    <cfRule type="cellIs" dxfId="64" priority="61" operator="notEqual">
      <formula>#REF!</formula>
    </cfRule>
  </conditionalFormatting>
  <conditionalFormatting sqref="G32:G33">
    <cfRule type="cellIs" dxfId="63" priority="60" operator="notEqual">
      <formula>#REF!</formula>
    </cfRule>
  </conditionalFormatting>
  <conditionalFormatting sqref="H32:H33">
    <cfRule type="cellIs" dxfId="62" priority="59" operator="notEqual">
      <formula>#REF!</formula>
    </cfRule>
  </conditionalFormatting>
  <conditionalFormatting sqref="I32:I33">
    <cfRule type="cellIs" dxfId="61" priority="58" operator="notEqual">
      <formula>#REF!</formula>
    </cfRule>
  </conditionalFormatting>
  <conditionalFormatting sqref="J32:J33">
    <cfRule type="cellIs" dxfId="60" priority="57" operator="notEqual">
      <formula>#REF!</formula>
    </cfRule>
  </conditionalFormatting>
  <conditionalFormatting sqref="C19:J20 C32:J33">
    <cfRule type="cellIs" dxfId="59" priority="48" operator="equal">
      <formula>0</formula>
    </cfRule>
  </conditionalFormatting>
  <conditionalFormatting sqref="M19:U21">
    <cfRule type="cellIs" dxfId="58" priority="42" operator="equal">
      <formula>0</formula>
    </cfRule>
  </conditionalFormatting>
  <conditionalFormatting sqref="R70 P71 N69:W69 Z66:AA68">
    <cfRule type="containsErrors" dxfId="57" priority="38">
      <formula>ISERROR(N66)</formula>
    </cfRule>
  </conditionalFormatting>
  <conditionalFormatting sqref="R70">
    <cfRule type="containsErrors" dxfId="56" priority="37">
      <formula>ISERROR(R70)</formula>
    </cfRule>
  </conditionalFormatting>
  <conditionalFormatting sqref="R82 N79:AA80 R81:AA81">
    <cfRule type="containsErrors" dxfId="55" priority="32">
      <formula>ISERROR(N79)</formula>
    </cfRule>
  </conditionalFormatting>
  <conditionalFormatting sqref="R82">
    <cfRule type="containsErrors" dxfId="54" priority="31">
      <formula>ISERROR(R82)</formula>
    </cfRule>
  </conditionalFormatting>
  <conditionalFormatting sqref="Q83:Q86 Q81">
    <cfRule type="cellIs" dxfId="53" priority="29" operator="equal">
      <formula>0</formula>
    </cfRule>
    <cfRule type="containsErrors" dxfId="52" priority="68">
      <formula>ISERROR(Q81)</formula>
    </cfRule>
  </conditionalFormatting>
  <conditionalFormatting sqref="Q70">
    <cfRule type="containsErrors" dxfId="51" priority="67">
      <formula>ISERROR(Q70)</formula>
    </cfRule>
  </conditionalFormatting>
  <conditionalFormatting sqref="L26">
    <cfRule type="cellIs" dxfId="50" priority="24" operator="equal">
      <formula>0</formula>
    </cfRule>
  </conditionalFormatting>
  <conditionalFormatting sqref="C28 C30 C26:J26">
    <cfRule type="cellIs" dxfId="49" priority="20" operator="greaterThan">
      <formula>"$D$9*0.2"</formula>
    </cfRule>
  </conditionalFormatting>
  <conditionalFormatting sqref="N66:Y68">
    <cfRule type="containsErrors" dxfId="48" priority="18">
      <formula>ISERROR(N66)</formula>
    </cfRule>
  </conditionalFormatting>
  <conditionalFormatting sqref="Q71">
    <cfRule type="containsErrors" dxfId="47" priority="17">
      <formula>ISERROR(Q71)</formula>
    </cfRule>
  </conditionalFormatting>
  <conditionalFormatting sqref="C32">
    <cfRule type="cellIs" dxfId="46" priority="16" operator="notEqual">
      <formula>$C$19</formula>
    </cfRule>
  </conditionalFormatting>
  <conditionalFormatting sqref="D32">
    <cfRule type="cellIs" dxfId="45" priority="15" operator="notEqual">
      <formula>$D$19</formula>
    </cfRule>
  </conditionalFormatting>
  <conditionalFormatting sqref="E32">
    <cfRule type="cellIs" dxfId="44" priority="14" operator="notEqual">
      <formula>$E$19</formula>
    </cfRule>
  </conditionalFormatting>
  <conditionalFormatting sqref="F32">
    <cfRule type="cellIs" dxfId="43" priority="13" operator="notEqual">
      <formula>$F$19</formula>
    </cfRule>
  </conditionalFormatting>
  <conditionalFormatting sqref="G32">
    <cfRule type="cellIs" dxfId="42" priority="12" operator="notEqual">
      <formula>$G$19</formula>
    </cfRule>
  </conditionalFormatting>
  <conditionalFormatting sqref="H32">
    <cfRule type="cellIs" dxfId="41" priority="11" operator="notEqual">
      <formula>$H$19</formula>
    </cfRule>
  </conditionalFormatting>
  <conditionalFormatting sqref="I32">
    <cfRule type="cellIs" dxfId="40" priority="10" operator="notEqual">
      <formula>$I$19</formula>
    </cfRule>
  </conditionalFormatting>
  <conditionalFormatting sqref="J32">
    <cfRule type="cellIs" dxfId="39" priority="9" operator="notEqual">
      <formula>$J$19</formula>
    </cfRule>
  </conditionalFormatting>
  <conditionalFormatting sqref="C33">
    <cfRule type="cellIs" dxfId="38" priority="8" operator="notEqual">
      <formula>$C$20</formula>
    </cfRule>
  </conditionalFormatting>
  <conditionalFormatting sqref="D33">
    <cfRule type="cellIs" dxfId="37" priority="7" operator="notEqual">
      <formula>$D$20</formula>
    </cfRule>
  </conditionalFormatting>
  <conditionalFormatting sqref="E33">
    <cfRule type="cellIs" dxfId="36" priority="6" operator="notEqual">
      <formula>$E$20</formula>
    </cfRule>
  </conditionalFormatting>
  <conditionalFormatting sqref="F33">
    <cfRule type="cellIs" dxfId="35" priority="5" operator="notEqual">
      <formula>$F$20</formula>
    </cfRule>
  </conditionalFormatting>
  <conditionalFormatting sqref="G33">
    <cfRule type="cellIs" dxfId="34" priority="4" operator="notEqual">
      <formula>$G$20</formula>
    </cfRule>
  </conditionalFormatting>
  <conditionalFormatting sqref="H33">
    <cfRule type="cellIs" dxfId="33" priority="3" operator="notEqual">
      <formula>$H$20</formula>
    </cfRule>
  </conditionalFormatting>
  <conditionalFormatting sqref="I33">
    <cfRule type="cellIs" dxfId="32" priority="2" operator="notEqual">
      <formula>$I$20</formula>
    </cfRule>
  </conditionalFormatting>
  <conditionalFormatting sqref="J33">
    <cfRule type="cellIs" dxfId="31" priority="1" operator="notEqual">
      <formula>$J$20</formula>
    </cfRule>
  </conditionalFormatting>
  <dataValidations count="2">
    <dataValidation type="list" allowBlank="1" showInputMessage="1" showErrorMessage="1" sqref="A26:A31">
      <formula1>NUT</formula1>
    </dataValidation>
    <dataValidation errorStyle="warning" allowBlank="1" showInputMessage="1" showErrorMessage="1" sqref="C32"/>
  </dataValidations>
  <printOptions horizontalCentered="1" verticalCentered="1"/>
  <pageMargins left="0.70866141732283472" right="0.70866141732283472" top="0.43307086614173229" bottom="0.35433070866141736" header="0.15748031496062992" footer="0.15748031496062992"/>
  <pageSetup paperSize="9" scale="95" orientation="landscape" r:id="rId1"/>
  <headerFooter>
    <oddHeader>&amp;C&amp;"-,Negrito"Formulário de candidatura - 2018/2024 - Música</oddHeader>
    <oddFooter>&amp;RFolha Música  &amp;P/&amp;N</oddFooter>
  </headerFooter>
  <rowBreaks count="3" manualBreakCount="3">
    <brk id="21" max="16383" man="1"/>
    <brk id="34" max="16383" man="1"/>
    <brk id="61" max="9" man="1"/>
  </rowBreaks>
  <ignoredErrors>
    <ignoredError sqref="N68:S68 N66:S66 Y66 Q81 V66:X66 N67:S67 V67:Y67 V68:Y68 Q70:Q71 T66:U67 T68:U6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0"/>
  <sheetViews>
    <sheetView topLeftCell="A50" zoomScaleNormal="100" workbookViewId="0">
      <selection activeCell="G77" sqref="C77:G77"/>
    </sheetView>
  </sheetViews>
  <sheetFormatPr defaultRowHeight="15" x14ac:dyDescent="0.25"/>
  <cols>
    <col min="1" max="1" width="11.5703125" customWidth="1"/>
    <col min="2" max="2" width="22.42578125" customWidth="1"/>
    <col min="3" max="10" width="12" style="262" customWidth="1"/>
    <col min="11" max="11" width="39.5703125" style="262" customWidth="1"/>
    <col min="12" max="13" width="16.85546875" style="262" hidden="1" customWidth="1"/>
    <col min="14" max="26" width="16.85546875" hidden="1" customWidth="1"/>
    <col min="27" max="28" width="10.28515625" customWidth="1"/>
    <col min="29" max="29" width="9.140625" customWidth="1"/>
  </cols>
  <sheetData>
    <row r="1" spans="1:21" s="4" customFormat="1" ht="15" customHeight="1" thickBot="1" x14ac:dyDescent="0.3">
      <c r="A1" s="420"/>
      <c r="B1" s="420"/>
      <c r="C1" s="420"/>
      <c r="D1" s="420"/>
      <c r="E1" s="420"/>
      <c r="F1" s="420"/>
      <c r="G1" s="420"/>
      <c r="H1" s="420"/>
      <c r="I1" s="420"/>
      <c r="J1" s="420"/>
      <c r="K1" s="366"/>
      <c r="L1" s="120"/>
      <c r="M1" s="270"/>
    </row>
    <row r="2" spans="1:21" s="4" customFormat="1" ht="30" customHeight="1" x14ac:dyDescent="0.25">
      <c r="A2" s="532" t="s">
        <v>0</v>
      </c>
      <c r="B2" s="533"/>
      <c r="C2" s="423" t="s">
        <v>141</v>
      </c>
      <c r="D2" s="396"/>
      <c r="E2" s="396"/>
      <c r="F2" s="396"/>
      <c r="G2" s="396"/>
      <c r="H2" s="396"/>
      <c r="I2" s="396"/>
      <c r="J2" s="397"/>
      <c r="K2" s="366"/>
      <c r="L2" s="120"/>
      <c r="M2" s="342" t="s">
        <v>113</v>
      </c>
      <c r="N2" s="342"/>
      <c r="O2" s="342"/>
      <c r="P2" s="342"/>
      <c r="Q2" s="342"/>
      <c r="R2" s="342"/>
      <c r="S2" s="342"/>
      <c r="T2" s="342"/>
      <c r="U2" s="342"/>
    </row>
    <row r="3" spans="1:21" s="4" customFormat="1" ht="15" customHeight="1" x14ac:dyDescent="0.25">
      <c r="A3" s="424" t="s">
        <v>2</v>
      </c>
      <c r="B3" s="425"/>
      <c r="C3" s="428" t="s">
        <v>17</v>
      </c>
      <c r="D3" s="429"/>
      <c r="E3" s="429"/>
      <c r="F3" s="429"/>
      <c r="G3" s="430"/>
      <c r="H3" s="431" t="s">
        <v>3</v>
      </c>
      <c r="I3" s="431"/>
      <c r="J3" s="432"/>
      <c r="K3" s="366"/>
      <c r="L3" s="120"/>
      <c r="M3" s="270"/>
    </row>
    <row r="4" spans="1:21" s="4" customFormat="1" ht="26.25" customHeight="1" thickBot="1" x14ac:dyDescent="0.3">
      <c r="A4" s="426"/>
      <c r="B4" s="427"/>
      <c r="C4" s="16" t="s">
        <v>88</v>
      </c>
      <c r="D4" s="188" t="s">
        <v>89</v>
      </c>
      <c r="E4" s="188" t="s">
        <v>90</v>
      </c>
      <c r="F4" s="188" t="s">
        <v>91</v>
      </c>
      <c r="G4" s="188" t="s">
        <v>92</v>
      </c>
      <c r="H4" s="188" t="s">
        <v>93</v>
      </c>
      <c r="I4" s="188" t="s">
        <v>94</v>
      </c>
      <c r="J4" s="189" t="s">
        <v>95</v>
      </c>
      <c r="K4" s="366"/>
      <c r="L4" s="120"/>
      <c r="M4" s="270"/>
    </row>
    <row r="5" spans="1:21" s="4" customFormat="1" ht="24.95" customHeight="1" x14ac:dyDescent="0.25">
      <c r="A5" s="433" t="s">
        <v>18</v>
      </c>
      <c r="B5" s="434"/>
      <c r="C5" s="38"/>
      <c r="D5" s="39"/>
      <c r="E5" s="39"/>
      <c r="F5" s="39"/>
      <c r="G5" s="39"/>
      <c r="H5" s="39"/>
      <c r="I5" s="39"/>
      <c r="J5" s="40"/>
      <c r="K5" s="366"/>
      <c r="L5" s="120"/>
      <c r="M5" s="270"/>
    </row>
    <row r="6" spans="1:21" s="4" customFormat="1" ht="24.95" customHeight="1" x14ac:dyDescent="0.25">
      <c r="A6" s="435" t="s">
        <v>86</v>
      </c>
      <c r="B6" s="436"/>
      <c r="C6" s="41"/>
      <c r="D6" s="42"/>
      <c r="E6" s="42"/>
      <c r="F6" s="42"/>
      <c r="G6" s="42"/>
      <c r="H6" s="42"/>
      <c r="I6" s="42"/>
      <c r="J6" s="43"/>
      <c r="K6" s="366"/>
      <c r="L6" s="120"/>
      <c r="M6" s="270"/>
    </row>
    <row r="7" spans="1:21" s="4" customFormat="1" ht="24.95" customHeight="1" thickBot="1" x14ac:dyDescent="0.3">
      <c r="A7" s="413" t="s">
        <v>20</v>
      </c>
      <c r="B7" s="414"/>
      <c r="C7" s="91"/>
      <c r="D7" s="73"/>
      <c r="E7" s="73"/>
      <c r="F7" s="73"/>
      <c r="G7" s="73"/>
      <c r="H7" s="260"/>
      <c r="I7" s="260"/>
      <c r="J7" s="261"/>
      <c r="K7" s="366"/>
      <c r="L7" s="120"/>
      <c r="M7" s="270"/>
    </row>
    <row r="8" spans="1:21" s="4" customFormat="1" ht="17.25" customHeight="1" thickBot="1" x14ac:dyDescent="0.3">
      <c r="A8" s="552"/>
      <c r="B8" s="552"/>
      <c r="C8" s="552"/>
      <c r="D8" s="552"/>
      <c r="E8" s="552"/>
      <c r="F8" s="552"/>
      <c r="G8" s="551"/>
      <c r="H8" s="551"/>
      <c r="I8" s="551"/>
      <c r="J8" s="551"/>
      <c r="K8" s="366"/>
      <c r="L8" s="120"/>
      <c r="M8" s="270"/>
    </row>
    <row r="9" spans="1:21" ht="30" customHeight="1" x14ac:dyDescent="0.25">
      <c r="A9" s="537" t="s">
        <v>11</v>
      </c>
      <c r="B9" s="554"/>
      <c r="C9" s="423" t="s">
        <v>165</v>
      </c>
      <c r="D9" s="396"/>
      <c r="E9" s="396"/>
      <c r="F9" s="397"/>
      <c r="G9" s="534"/>
      <c r="H9" s="534"/>
      <c r="I9" s="534"/>
      <c r="J9" s="534"/>
      <c r="K9" s="366"/>
      <c r="L9" s="120"/>
      <c r="M9" s="270"/>
    </row>
    <row r="10" spans="1:21" ht="21" customHeight="1" x14ac:dyDescent="0.25">
      <c r="A10" s="417" t="s">
        <v>22</v>
      </c>
      <c r="B10" s="418" t="s">
        <v>2</v>
      </c>
      <c r="C10" s="459" t="s">
        <v>153</v>
      </c>
      <c r="D10" s="460"/>
      <c r="E10" s="460"/>
      <c r="F10" s="461"/>
      <c r="G10" s="534"/>
      <c r="H10" s="534"/>
      <c r="I10" s="534"/>
      <c r="J10" s="534"/>
      <c r="K10" s="366"/>
      <c r="L10" s="120"/>
      <c r="M10" s="270"/>
    </row>
    <row r="11" spans="1:21" ht="24.95" customHeight="1" thickBot="1" x14ac:dyDescent="0.3">
      <c r="A11" s="382"/>
      <c r="B11" s="419"/>
      <c r="C11" s="264" t="s">
        <v>116</v>
      </c>
      <c r="D11" s="174" t="s">
        <v>117</v>
      </c>
      <c r="E11" s="174" t="s">
        <v>118</v>
      </c>
      <c r="F11" s="190" t="s">
        <v>119</v>
      </c>
      <c r="G11" s="534"/>
      <c r="H11" s="534"/>
      <c r="I11" s="534"/>
      <c r="J11" s="534"/>
      <c r="K11" s="366"/>
      <c r="L11" s="120"/>
      <c r="M11" s="270"/>
    </row>
    <row r="12" spans="1:21" ht="24.95" customHeight="1" x14ac:dyDescent="0.25">
      <c r="A12" s="92" t="s">
        <v>115</v>
      </c>
      <c r="B12" s="93" t="s">
        <v>9</v>
      </c>
      <c r="C12" s="197"/>
      <c r="D12" s="39"/>
      <c r="E12" s="38"/>
      <c r="F12" s="40"/>
      <c r="G12" s="534"/>
      <c r="H12" s="534"/>
      <c r="I12" s="534"/>
      <c r="J12" s="534"/>
      <c r="K12" s="366"/>
      <c r="L12" s="120"/>
      <c r="M12" s="270"/>
    </row>
    <row r="13" spans="1:21" ht="24.95" customHeight="1" thickBot="1" x14ac:dyDescent="0.3">
      <c r="A13" s="264" t="s">
        <v>114</v>
      </c>
      <c r="B13" s="89" t="s">
        <v>10</v>
      </c>
      <c r="C13" s="90"/>
      <c r="D13" s="73"/>
      <c r="E13" s="91"/>
      <c r="F13" s="74"/>
      <c r="G13" s="534"/>
      <c r="H13" s="534"/>
      <c r="I13" s="534"/>
      <c r="J13" s="534"/>
      <c r="K13" s="366"/>
      <c r="L13" s="120"/>
      <c r="M13" s="270"/>
    </row>
    <row r="14" spans="1:21" ht="24.95" customHeight="1" thickBot="1" x14ac:dyDescent="0.3">
      <c r="A14" s="553"/>
      <c r="B14" s="553"/>
      <c r="C14" s="553"/>
      <c r="D14" s="553"/>
      <c r="E14" s="553"/>
      <c r="F14" s="553"/>
      <c r="G14" s="534"/>
      <c r="H14" s="534"/>
      <c r="I14" s="534"/>
      <c r="J14" s="534"/>
      <c r="K14" s="366"/>
      <c r="L14" s="120"/>
      <c r="M14" s="270"/>
      <c r="N14" s="210">
        <v>350</v>
      </c>
      <c r="O14" s="210">
        <v>2300</v>
      </c>
      <c r="P14" s="210">
        <v>2300</v>
      </c>
      <c r="Q14" s="210">
        <v>4800</v>
      </c>
      <c r="R14" s="210">
        <v>4800</v>
      </c>
      <c r="S14" s="210">
        <v>4800</v>
      </c>
      <c r="T14" s="109"/>
    </row>
    <row r="15" spans="1:21" ht="24.95" customHeight="1" thickBot="1" x14ac:dyDescent="0.3">
      <c r="A15" s="537" t="s">
        <v>21</v>
      </c>
      <c r="B15" s="538"/>
      <c r="C15" s="539" t="s">
        <v>24</v>
      </c>
      <c r="D15" s="540"/>
      <c r="E15" s="540"/>
      <c r="F15" s="540"/>
      <c r="G15" s="540"/>
      <c r="H15" s="541"/>
      <c r="I15" s="534"/>
      <c r="J15" s="534"/>
      <c r="K15" s="366"/>
      <c r="L15" s="120"/>
      <c r="M15" s="270"/>
      <c r="N15" s="506" t="s">
        <v>24</v>
      </c>
      <c r="O15" s="507"/>
      <c r="P15" s="507"/>
      <c r="Q15" s="507"/>
      <c r="R15" s="507"/>
      <c r="S15" s="507"/>
      <c r="T15" s="508"/>
    </row>
    <row r="16" spans="1:21" ht="24.95" customHeight="1" x14ac:dyDescent="0.25">
      <c r="A16" s="424" t="s">
        <v>22</v>
      </c>
      <c r="B16" s="432" t="s">
        <v>2</v>
      </c>
      <c r="C16" s="394" t="s">
        <v>23</v>
      </c>
      <c r="D16" s="509" t="s">
        <v>17</v>
      </c>
      <c r="E16" s="429"/>
      <c r="F16" s="430"/>
      <c r="G16" s="509" t="s">
        <v>3</v>
      </c>
      <c r="H16" s="510"/>
      <c r="I16" s="534"/>
      <c r="J16" s="534"/>
      <c r="K16" s="366"/>
      <c r="L16" s="120"/>
      <c r="M16" s="270"/>
      <c r="N16" s="462" t="s">
        <v>23</v>
      </c>
      <c r="O16" s="464" t="s">
        <v>17</v>
      </c>
      <c r="P16" s="511"/>
      <c r="Q16" s="512"/>
      <c r="R16" s="464" t="s">
        <v>3</v>
      </c>
      <c r="S16" s="521"/>
      <c r="T16" s="455" t="s">
        <v>7</v>
      </c>
    </row>
    <row r="17" spans="1:20" ht="54" customHeight="1" thickBot="1" x14ac:dyDescent="0.3">
      <c r="A17" s="424"/>
      <c r="B17" s="432"/>
      <c r="C17" s="394"/>
      <c r="D17" s="269" t="s">
        <v>18</v>
      </c>
      <c r="E17" s="170" t="s">
        <v>19</v>
      </c>
      <c r="F17" s="269" t="s">
        <v>20</v>
      </c>
      <c r="G17" s="269" t="s">
        <v>18</v>
      </c>
      <c r="H17" s="112" t="s">
        <v>86</v>
      </c>
      <c r="I17" s="534"/>
      <c r="J17" s="534"/>
      <c r="K17" s="366"/>
      <c r="L17" s="120"/>
      <c r="M17" s="270"/>
      <c r="N17" s="395"/>
      <c r="O17" s="174" t="s">
        <v>18</v>
      </c>
      <c r="P17" s="19" t="s">
        <v>122</v>
      </c>
      <c r="Q17" s="174" t="s">
        <v>20</v>
      </c>
      <c r="R17" s="174" t="s">
        <v>18</v>
      </c>
      <c r="S17" s="19" t="s">
        <v>122</v>
      </c>
      <c r="T17" s="456"/>
    </row>
    <row r="18" spans="1:20" ht="27" customHeight="1" x14ac:dyDescent="0.25">
      <c r="A18" s="522" t="s">
        <v>166</v>
      </c>
      <c r="B18" s="523"/>
      <c r="C18" s="95">
        <f>SUM(C12:F12)</f>
        <v>0</v>
      </c>
      <c r="D18" s="94">
        <f>SUM(C5:G5)</f>
        <v>0</v>
      </c>
      <c r="E18" s="94">
        <f>SUM(C6:G6)</f>
        <v>0</v>
      </c>
      <c r="F18" s="94">
        <f>SUM(C7:G7)</f>
        <v>0</v>
      </c>
      <c r="G18" s="94">
        <f>SUM(H5:J5)</f>
        <v>0</v>
      </c>
      <c r="H18" s="96">
        <f>SUM(H6:J6)</f>
        <v>0</v>
      </c>
      <c r="I18" s="534"/>
      <c r="J18" s="534"/>
      <c r="K18" s="366"/>
      <c r="L18" s="120"/>
      <c r="M18" s="99" t="s">
        <v>140</v>
      </c>
      <c r="N18" s="217">
        <f>C18*N14</f>
        <v>0</v>
      </c>
      <c r="O18" s="217">
        <f t="shared" ref="O18:S18" si="0">D18*O14</f>
        <v>0</v>
      </c>
      <c r="P18" s="217">
        <f t="shared" si="0"/>
        <v>0</v>
      </c>
      <c r="Q18" s="217">
        <f t="shared" si="0"/>
        <v>0</v>
      </c>
      <c r="R18" s="217">
        <f t="shared" si="0"/>
        <v>0</v>
      </c>
      <c r="S18" s="217">
        <f t="shared" si="0"/>
        <v>0</v>
      </c>
      <c r="T18" s="218">
        <f>SUM(N18:S18)</f>
        <v>0</v>
      </c>
    </row>
    <row r="19" spans="1:20" ht="29.25" customHeight="1" thickBot="1" x14ac:dyDescent="0.3">
      <c r="A19" s="524" t="s">
        <v>150</v>
      </c>
      <c r="B19" s="525"/>
      <c r="C19" s="149">
        <f>SUM(C13:F13)</f>
        <v>0</v>
      </c>
      <c r="D19" s="149">
        <f>SUM(C71:G71)</f>
        <v>0</v>
      </c>
      <c r="E19" s="149">
        <f>SUM(C72:G72)</f>
        <v>0</v>
      </c>
      <c r="F19" s="149">
        <f>SUM(C73:G73)</f>
        <v>0</v>
      </c>
      <c r="G19" s="149">
        <f>SUM(H71:J71)</f>
        <v>0</v>
      </c>
      <c r="H19" s="150">
        <f>SUM(H72:J72)</f>
        <v>0</v>
      </c>
      <c r="I19" s="534"/>
      <c r="J19" s="534"/>
      <c r="K19" s="366"/>
      <c r="L19" s="120"/>
      <c r="M19" s="99" t="s">
        <v>123</v>
      </c>
      <c r="N19" s="98">
        <f>C19*N14</f>
        <v>0</v>
      </c>
      <c r="O19" s="98">
        <f t="shared" ref="O19:S19" si="1">D19*O14</f>
        <v>0</v>
      </c>
      <c r="P19" s="98">
        <f t="shared" si="1"/>
        <v>0</v>
      </c>
      <c r="Q19" s="98">
        <f t="shared" si="1"/>
        <v>0</v>
      </c>
      <c r="R19" s="98">
        <f t="shared" si="1"/>
        <v>0</v>
      </c>
      <c r="S19" s="98">
        <f t="shared" si="1"/>
        <v>0</v>
      </c>
      <c r="T19" s="115">
        <f>SUM(N19:S19)</f>
        <v>0</v>
      </c>
    </row>
    <row r="20" spans="1:20" ht="27" customHeight="1" x14ac:dyDescent="0.25">
      <c r="A20" s="526" t="s">
        <v>157</v>
      </c>
      <c r="B20" s="526"/>
      <c r="C20" s="526"/>
      <c r="D20" s="526"/>
      <c r="E20" s="526"/>
      <c r="F20" s="526"/>
      <c r="G20" s="526"/>
      <c r="H20" s="526"/>
      <c r="I20" s="534"/>
      <c r="J20" s="534"/>
      <c r="K20" s="366"/>
      <c r="L20" s="120"/>
      <c r="M20" s="192"/>
      <c r="N20" s="111"/>
      <c r="O20" s="111"/>
      <c r="P20" s="111"/>
      <c r="Q20" s="111"/>
      <c r="R20" s="111"/>
      <c r="S20" s="111"/>
      <c r="T20" s="122"/>
    </row>
    <row r="21" spans="1:20" ht="17.25" customHeight="1" thickBot="1" x14ac:dyDescent="0.3">
      <c r="A21" s="535"/>
      <c r="B21" s="535"/>
      <c r="C21" s="535"/>
      <c r="D21" s="535"/>
      <c r="E21" s="535"/>
      <c r="F21" s="535"/>
      <c r="G21" s="535"/>
      <c r="H21" s="535"/>
      <c r="I21" s="534"/>
      <c r="J21" s="534"/>
      <c r="K21" s="366"/>
      <c r="L21" s="120"/>
      <c r="M21" s="270"/>
    </row>
    <row r="22" spans="1:20" ht="31.5" customHeight="1" thickBot="1" x14ac:dyDescent="0.3">
      <c r="A22" s="527" t="s">
        <v>12</v>
      </c>
      <c r="B22" s="528"/>
      <c r="C22" s="529" t="s">
        <v>137</v>
      </c>
      <c r="D22" s="530"/>
      <c r="E22" s="530"/>
      <c r="F22" s="530"/>
      <c r="G22" s="530"/>
      <c r="H22" s="531"/>
      <c r="I22" s="534"/>
      <c r="J22" s="534"/>
      <c r="K22" s="366"/>
      <c r="L22" s="120"/>
      <c r="M22" s="270"/>
    </row>
    <row r="23" spans="1:20" ht="24.95" customHeight="1" x14ac:dyDescent="0.25">
      <c r="A23" s="402" t="s">
        <v>87</v>
      </c>
      <c r="B23" s="513" t="s">
        <v>2</v>
      </c>
      <c r="C23" s="515" t="s">
        <v>23</v>
      </c>
      <c r="D23" s="517" t="s">
        <v>17</v>
      </c>
      <c r="E23" s="518"/>
      <c r="F23" s="519"/>
      <c r="G23" s="517" t="s">
        <v>3</v>
      </c>
      <c r="H23" s="520"/>
      <c r="I23" s="534"/>
      <c r="J23" s="534"/>
      <c r="K23" s="366"/>
      <c r="L23" s="120"/>
      <c r="M23" s="270"/>
    </row>
    <row r="24" spans="1:20" ht="57.75" customHeight="1" thickBot="1" x14ac:dyDescent="0.3">
      <c r="A24" s="404"/>
      <c r="B24" s="514"/>
      <c r="C24" s="516"/>
      <c r="D24" s="206" t="s">
        <v>18</v>
      </c>
      <c r="E24" s="19" t="s">
        <v>19</v>
      </c>
      <c r="F24" s="206" t="s">
        <v>20</v>
      </c>
      <c r="G24" s="206" t="s">
        <v>18</v>
      </c>
      <c r="H24" s="207" t="s">
        <v>86</v>
      </c>
      <c r="I24" s="534"/>
      <c r="J24" s="534"/>
      <c r="K24" s="366"/>
      <c r="L24" s="120"/>
      <c r="M24" s="270"/>
    </row>
    <row r="25" spans="1:20" s="1" customFormat="1" ht="32.25" customHeight="1" x14ac:dyDescent="0.25">
      <c r="A25" s="542"/>
      <c r="B25" s="25" t="s">
        <v>164</v>
      </c>
      <c r="C25" s="203"/>
      <c r="D25" s="204"/>
      <c r="E25" s="204"/>
      <c r="F25" s="204"/>
      <c r="G25" s="204"/>
      <c r="H25" s="205"/>
      <c r="I25" s="534"/>
      <c r="J25" s="534"/>
      <c r="K25" s="366"/>
      <c r="L25" s="120"/>
      <c r="M25" s="171"/>
    </row>
    <row r="26" spans="1:20" s="1" customFormat="1" ht="32.25" customHeight="1" x14ac:dyDescent="0.25">
      <c r="A26" s="543"/>
      <c r="B26" s="97" t="s">
        <v>139</v>
      </c>
      <c r="C26" s="62"/>
      <c r="D26" s="201"/>
      <c r="E26" s="201"/>
      <c r="F26" s="201"/>
      <c r="G26" s="201"/>
      <c r="H26" s="202"/>
      <c r="I26" s="534"/>
      <c r="J26" s="534"/>
      <c r="K26" s="366"/>
      <c r="L26" s="120"/>
      <c r="M26" s="171"/>
    </row>
    <row r="27" spans="1:20" s="5" customFormat="1" ht="32.25" customHeight="1" x14ac:dyDescent="0.25">
      <c r="A27" s="546"/>
      <c r="B27" s="25" t="s">
        <v>164</v>
      </c>
      <c r="C27" s="198"/>
      <c r="D27" s="199"/>
      <c r="E27" s="199"/>
      <c r="F27" s="199"/>
      <c r="G27" s="199"/>
      <c r="H27" s="200"/>
      <c r="I27" s="534"/>
      <c r="J27" s="534"/>
      <c r="K27" s="366"/>
      <c r="L27" s="120"/>
      <c r="M27" s="171"/>
    </row>
    <row r="28" spans="1:20" s="5" customFormat="1" ht="32.25" customHeight="1" x14ac:dyDescent="0.25">
      <c r="A28" s="543"/>
      <c r="B28" s="97" t="s">
        <v>139</v>
      </c>
      <c r="C28" s="62"/>
      <c r="D28" s="201"/>
      <c r="E28" s="201"/>
      <c r="F28" s="201"/>
      <c r="G28" s="201"/>
      <c r="H28" s="202"/>
      <c r="I28" s="534"/>
      <c r="J28" s="534"/>
      <c r="K28" s="366"/>
      <c r="L28" s="120"/>
      <c r="M28" s="270"/>
    </row>
    <row r="29" spans="1:20" s="3" customFormat="1" ht="32.25" customHeight="1" x14ac:dyDescent="0.25">
      <c r="A29" s="546"/>
      <c r="B29" s="25" t="s">
        <v>164</v>
      </c>
      <c r="C29" s="198"/>
      <c r="D29" s="199"/>
      <c r="E29" s="199"/>
      <c r="F29" s="199"/>
      <c r="G29" s="199"/>
      <c r="H29" s="200"/>
      <c r="I29" s="534"/>
      <c r="J29" s="534"/>
      <c r="K29" s="366"/>
      <c r="L29" s="120"/>
      <c r="M29" s="270"/>
    </row>
    <row r="30" spans="1:20" ht="32.25" customHeight="1" x14ac:dyDescent="0.25">
      <c r="A30" s="543"/>
      <c r="B30" s="97" t="s">
        <v>139</v>
      </c>
      <c r="C30" s="62"/>
      <c r="D30" s="201"/>
      <c r="E30" s="201"/>
      <c r="F30" s="201"/>
      <c r="G30" s="201"/>
      <c r="H30" s="202"/>
      <c r="I30" s="534"/>
      <c r="J30" s="534"/>
      <c r="K30" s="366"/>
      <c r="L30" s="120"/>
      <c r="M30" s="270"/>
    </row>
    <row r="31" spans="1:20" ht="24.75" customHeight="1" x14ac:dyDescent="0.25">
      <c r="A31" s="547" t="s">
        <v>148</v>
      </c>
      <c r="B31" s="548"/>
      <c r="C31" s="95">
        <f t="shared" ref="C31:H32" si="2">C25+C27+C29</f>
        <v>0</v>
      </c>
      <c r="D31" s="94">
        <f t="shared" si="2"/>
        <v>0</v>
      </c>
      <c r="E31" s="94">
        <f t="shared" si="2"/>
        <v>0</v>
      </c>
      <c r="F31" s="94">
        <f t="shared" si="2"/>
        <v>0</v>
      </c>
      <c r="G31" s="94">
        <f t="shared" si="2"/>
        <v>0</v>
      </c>
      <c r="H31" s="96">
        <f t="shared" si="2"/>
        <v>0</v>
      </c>
      <c r="I31" s="534"/>
      <c r="J31" s="534"/>
      <c r="K31" s="366"/>
      <c r="L31" s="120"/>
      <c r="M31" s="270"/>
    </row>
    <row r="32" spans="1:20" ht="24.95" customHeight="1" thickBot="1" x14ac:dyDescent="0.3">
      <c r="A32" s="549" t="s">
        <v>201</v>
      </c>
      <c r="B32" s="550"/>
      <c r="C32" s="148">
        <f t="shared" si="2"/>
        <v>0</v>
      </c>
      <c r="D32" s="149">
        <f t="shared" si="2"/>
        <v>0</v>
      </c>
      <c r="E32" s="149">
        <f t="shared" si="2"/>
        <v>0</v>
      </c>
      <c r="F32" s="149">
        <f t="shared" si="2"/>
        <v>0</v>
      </c>
      <c r="G32" s="149">
        <f t="shared" si="2"/>
        <v>0</v>
      </c>
      <c r="H32" s="150">
        <f t="shared" si="2"/>
        <v>0</v>
      </c>
      <c r="I32" s="534"/>
      <c r="J32" s="534"/>
      <c r="K32" s="366"/>
      <c r="L32" s="120"/>
      <c r="M32" s="270"/>
    </row>
    <row r="33" spans="1:28" ht="22.5" customHeight="1" x14ac:dyDescent="0.25">
      <c r="A33" s="490" t="s">
        <v>207</v>
      </c>
      <c r="B33" s="490"/>
      <c r="C33" s="490"/>
      <c r="D33" s="490"/>
      <c r="E33" s="490"/>
      <c r="F33" s="490"/>
      <c r="G33" s="490"/>
      <c r="H33" s="490"/>
      <c r="I33" s="490"/>
      <c r="J33" s="490"/>
      <c r="K33" s="366"/>
      <c r="L33" s="120"/>
      <c r="M33" s="270"/>
    </row>
    <row r="34" spans="1:28" ht="22.5" customHeight="1" thickBot="1" x14ac:dyDescent="0.3">
      <c r="A34" s="536"/>
      <c r="B34" s="536"/>
      <c r="C34" s="536"/>
      <c r="D34" s="536"/>
      <c r="E34" s="536"/>
      <c r="F34" s="536"/>
      <c r="G34" s="536"/>
      <c r="H34" s="536"/>
      <c r="I34" s="536"/>
      <c r="J34" s="536"/>
      <c r="K34" s="366"/>
      <c r="L34" s="120"/>
      <c r="M34" s="270"/>
    </row>
    <row r="35" spans="1:28" ht="30" customHeight="1" x14ac:dyDescent="0.25">
      <c r="A35" s="497" t="s">
        <v>142</v>
      </c>
      <c r="B35" s="498"/>
      <c r="C35" s="396" t="s">
        <v>158</v>
      </c>
      <c r="D35" s="396"/>
      <c r="E35" s="396"/>
      <c r="F35" s="396"/>
      <c r="G35" s="396"/>
      <c r="H35" s="396"/>
      <c r="I35" s="396"/>
      <c r="J35" s="397"/>
      <c r="K35" s="366"/>
      <c r="L35" s="120"/>
      <c r="M35" s="27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</row>
    <row r="36" spans="1:28" ht="15" customHeight="1" x14ac:dyDescent="0.25">
      <c r="A36" s="383" t="s">
        <v>102</v>
      </c>
      <c r="B36" s="359"/>
      <c r="C36" s="399" t="s">
        <v>17</v>
      </c>
      <c r="D36" s="400"/>
      <c r="E36" s="400"/>
      <c r="F36" s="400"/>
      <c r="G36" s="400"/>
      <c r="H36" s="400" t="s">
        <v>3</v>
      </c>
      <c r="I36" s="400"/>
      <c r="J36" s="401"/>
      <c r="K36" s="366"/>
      <c r="L36" s="120"/>
      <c r="M36" s="270"/>
      <c r="N36" s="102"/>
      <c r="O36" s="102"/>
      <c r="P36" s="102"/>
      <c r="Q36" s="102"/>
      <c r="R36" s="102"/>
      <c r="S36" s="102"/>
      <c r="T36" s="102"/>
      <c r="U36" s="102"/>
      <c r="V36" s="102"/>
      <c r="W36" s="101"/>
      <c r="X36" s="101"/>
      <c r="Y36" s="101"/>
      <c r="Z36" s="101"/>
      <c r="AA36" s="100"/>
      <c r="AB36" s="100"/>
    </row>
    <row r="37" spans="1:28" ht="20.100000000000001" customHeight="1" thickBot="1" x14ac:dyDescent="0.3">
      <c r="A37" s="358"/>
      <c r="B37" s="398"/>
      <c r="C37" s="235" t="s">
        <v>96</v>
      </c>
      <c r="D37" s="236" t="s">
        <v>97</v>
      </c>
      <c r="E37" s="236" t="s">
        <v>98</v>
      </c>
      <c r="F37" s="236" t="s">
        <v>99</v>
      </c>
      <c r="G37" s="236" t="s">
        <v>100</v>
      </c>
      <c r="H37" s="236" t="s">
        <v>4</v>
      </c>
      <c r="I37" s="236" t="s">
        <v>5</v>
      </c>
      <c r="J37" s="237" t="s">
        <v>6</v>
      </c>
      <c r="K37" s="366"/>
      <c r="L37" s="120"/>
      <c r="M37" s="270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0"/>
      <c r="AB37" s="100"/>
    </row>
    <row r="38" spans="1:28" s="7" customFormat="1" ht="20.100000000000001" customHeight="1" x14ac:dyDescent="0.25">
      <c r="A38" s="544" t="s">
        <v>162</v>
      </c>
      <c r="B38" s="273" t="s">
        <v>18</v>
      </c>
      <c r="C38" s="51"/>
      <c r="D38" s="52"/>
      <c r="E38" s="52"/>
      <c r="F38" s="52"/>
      <c r="G38" s="52"/>
      <c r="H38" s="52"/>
      <c r="I38" s="52"/>
      <c r="J38" s="53"/>
      <c r="K38" s="366"/>
      <c r="L38" s="120"/>
      <c r="M38" s="270"/>
      <c r="N38" s="102"/>
      <c r="O38" s="121"/>
      <c r="P38" s="121"/>
      <c r="Q38" s="121"/>
      <c r="R38" s="121"/>
      <c r="S38" s="121"/>
      <c r="T38" s="121"/>
      <c r="U38" s="121"/>
      <c r="V38" s="121"/>
      <c r="W38" s="267"/>
      <c r="X38" s="267"/>
      <c r="Y38" s="267"/>
      <c r="Z38" s="267"/>
      <c r="AA38" s="104"/>
      <c r="AB38" s="104"/>
    </row>
    <row r="39" spans="1:28" s="7" customFormat="1" ht="21.75" customHeight="1" thickBot="1" x14ac:dyDescent="0.3">
      <c r="A39" s="545"/>
      <c r="B39" s="272" t="s">
        <v>20</v>
      </c>
      <c r="C39" s="54"/>
      <c r="D39" s="55"/>
      <c r="E39" s="55"/>
      <c r="F39" s="55"/>
      <c r="G39" s="55"/>
      <c r="H39" s="55"/>
      <c r="I39" s="55"/>
      <c r="J39" s="56"/>
      <c r="K39" s="366"/>
      <c r="L39" s="120"/>
      <c r="M39" s="270"/>
      <c r="N39" s="169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</row>
    <row r="40" spans="1:28" s="7" customFormat="1" ht="20.100000000000001" customHeight="1" thickBot="1" x14ac:dyDescent="0.3">
      <c r="A40" s="405"/>
      <c r="B40" s="405"/>
      <c r="C40" s="406" t="s">
        <v>14</v>
      </c>
      <c r="D40" s="407"/>
      <c r="E40" s="407"/>
      <c r="F40" s="408"/>
      <c r="G40" s="265" t="s">
        <v>15</v>
      </c>
      <c r="H40" s="406" t="s">
        <v>14</v>
      </c>
      <c r="I40" s="408"/>
      <c r="J40" s="266" t="s">
        <v>15</v>
      </c>
      <c r="K40" s="366"/>
      <c r="L40" s="120"/>
      <c r="M40" s="270"/>
      <c r="N40" s="169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</row>
    <row r="41" spans="1:28" s="7" customFormat="1" ht="20.100000000000001" customHeight="1" x14ac:dyDescent="0.25">
      <c r="A41" s="487" t="s">
        <v>16</v>
      </c>
      <c r="B41" s="271" t="s">
        <v>18</v>
      </c>
      <c r="C41" s="59"/>
      <c r="D41" s="52"/>
      <c r="E41" s="52"/>
      <c r="F41" s="53"/>
      <c r="G41" s="60"/>
      <c r="H41" s="59"/>
      <c r="I41" s="53"/>
      <c r="J41" s="61"/>
      <c r="K41" s="366"/>
      <c r="L41" s="120"/>
      <c r="M41" s="270"/>
      <c r="N41" s="169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</row>
    <row r="42" spans="1:28" s="7" customFormat="1" ht="20.100000000000001" customHeight="1" x14ac:dyDescent="0.25">
      <c r="A42" s="505"/>
      <c r="B42" s="268" t="s">
        <v>20</v>
      </c>
      <c r="C42" s="62"/>
      <c r="D42" s="55"/>
      <c r="E42" s="55"/>
      <c r="F42" s="56"/>
      <c r="G42" s="63"/>
      <c r="H42" s="62"/>
      <c r="I42" s="56"/>
      <c r="J42" s="44"/>
      <c r="K42" s="366"/>
      <c r="L42" s="120"/>
      <c r="M42" s="270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</row>
    <row r="43" spans="1:28" s="7" customFormat="1" ht="18.75" customHeight="1" x14ac:dyDescent="0.25">
      <c r="A43" s="504" t="s">
        <v>202</v>
      </c>
      <c r="B43" s="504"/>
      <c r="C43" s="504"/>
      <c r="D43" s="504"/>
      <c r="E43" s="504"/>
      <c r="F43" s="504"/>
      <c r="G43" s="504"/>
      <c r="H43" s="504"/>
      <c r="I43" s="504"/>
      <c r="J43" s="504"/>
      <c r="K43" s="366"/>
      <c r="L43" s="120"/>
      <c r="M43" s="270"/>
      <c r="N43" s="169"/>
      <c r="O43" s="169"/>
      <c r="P43" s="169"/>
      <c r="Q43" s="169"/>
      <c r="R43" s="169"/>
      <c r="S43" s="169"/>
      <c r="T43" s="169"/>
      <c r="U43" s="169"/>
      <c r="V43" s="169"/>
      <c r="W43" s="107"/>
      <c r="X43" s="107"/>
      <c r="Y43" s="107"/>
      <c r="Z43" s="169"/>
      <c r="AA43" s="169"/>
      <c r="AB43" s="106"/>
    </row>
    <row r="44" spans="1:28" s="7" customFormat="1" ht="18.75" customHeight="1" x14ac:dyDescent="0.25">
      <c r="A44" s="496" t="s">
        <v>203</v>
      </c>
      <c r="B44" s="496"/>
      <c r="C44" s="496"/>
      <c r="D44" s="496"/>
      <c r="E44" s="496"/>
      <c r="F44" s="496"/>
      <c r="G44" s="496"/>
      <c r="H44" s="496"/>
      <c r="I44" s="496"/>
      <c r="J44" s="496"/>
      <c r="K44" s="366"/>
      <c r="L44" s="120"/>
      <c r="M44" s="270"/>
      <c r="N44" s="169"/>
      <c r="O44" s="169"/>
      <c r="P44" s="169"/>
      <c r="Q44" s="169"/>
      <c r="R44" s="169"/>
      <c r="S44" s="169"/>
      <c r="T44" s="169"/>
      <c r="U44" s="169"/>
      <c r="V44" s="169"/>
      <c r="W44" s="107"/>
      <c r="X44" s="107"/>
      <c r="Y44" s="107"/>
      <c r="Z44" s="102"/>
      <c r="AA44" s="106"/>
      <c r="AB44" s="169"/>
    </row>
    <row r="45" spans="1:28" ht="15.75" thickBot="1" x14ac:dyDescent="0.3">
      <c r="A45" s="378"/>
      <c r="B45" s="378"/>
      <c r="C45" s="378"/>
      <c r="D45" s="378"/>
      <c r="E45" s="378"/>
      <c r="F45" s="378"/>
      <c r="G45" s="378"/>
      <c r="H45" s="378"/>
      <c r="I45" s="378"/>
      <c r="J45" s="378"/>
      <c r="K45" s="366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ht="30" customHeight="1" x14ac:dyDescent="0.25">
      <c r="A46" s="497" t="s">
        <v>143</v>
      </c>
      <c r="B46" s="498"/>
      <c r="C46" s="396" t="s">
        <v>159</v>
      </c>
      <c r="D46" s="396"/>
      <c r="E46" s="396"/>
      <c r="F46" s="396"/>
      <c r="G46" s="396"/>
      <c r="H46" s="396"/>
      <c r="I46" s="396"/>
      <c r="J46" s="397"/>
      <c r="K46" s="366"/>
      <c r="M46" s="270"/>
      <c r="N46" s="219"/>
      <c r="O46" s="219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</row>
    <row r="47" spans="1:28" ht="15" customHeight="1" x14ac:dyDescent="0.25">
      <c r="A47" s="383" t="s">
        <v>102</v>
      </c>
      <c r="B47" s="359"/>
      <c r="C47" s="399" t="s">
        <v>17</v>
      </c>
      <c r="D47" s="400"/>
      <c r="E47" s="400"/>
      <c r="F47" s="400"/>
      <c r="G47" s="400"/>
      <c r="H47" s="400" t="s">
        <v>3</v>
      </c>
      <c r="I47" s="400"/>
      <c r="J47" s="401"/>
      <c r="K47" s="366"/>
      <c r="M47" s="270"/>
      <c r="N47" s="102"/>
      <c r="O47" s="102"/>
      <c r="P47" s="102"/>
      <c r="Q47" s="102"/>
      <c r="R47" s="102"/>
      <c r="S47" s="102"/>
      <c r="T47" s="102"/>
      <c r="U47" s="102"/>
      <c r="V47" s="102"/>
      <c r="W47" s="101"/>
      <c r="X47" s="101"/>
      <c r="Y47" s="101"/>
      <c r="Z47" s="101"/>
      <c r="AA47" s="100"/>
      <c r="AB47" s="100"/>
    </row>
    <row r="48" spans="1:28" ht="20.100000000000001" customHeight="1" thickBot="1" x14ac:dyDescent="0.3">
      <c r="A48" s="358"/>
      <c r="B48" s="398"/>
      <c r="C48" s="235" t="s">
        <v>96</v>
      </c>
      <c r="D48" s="236" t="s">
        <v>97</v>
      </c>
      <c r="E48" s="236" t="s">
        <v>98</v>
      </c>
      <c r="F48" s="236" t="s">
        <v>99</v>
      </c>
      <c r="G48" s="236" t="s">
        <v>100</v>
      </c>
      <c r="H48" s="236" t="s">
        <v>4</v>
      </c>
      <c r="I48" s="236" t="s">
        <v>5</v>
      </c>
      <c r="J48" s="237" t="s">
        <v>6</v>
      </c>
      <c r="K48" s="366"/>
      <c r="M48" s="270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0"/>
      <c r="AB48" s="100"/>
    </row>
    <row r="49" spans="1:28" s="7" customFormat="1" ht="20.100000000000001" customHeight="1" x14ac:dyDescent="0.25">
      <c r="A49" s="380" t="s">
        <v>28</v>
      </c>
      <c r="B49" s="273" t="s">
        <v>18</v>
      </c>
      <c r="C49" s="51"/>
      <c r="D49" s="52"/>
      <c r="E49" s="52"/>
      <c r="F49" s="52"/>
      <c r="G49" s="52"/>
      <c r="H49" s="52"/>
      <c r="I49" s="52"/>
      <c r="J49" s="53"/>
      <c r="K49" s="366"/>
      <c r="L49" s="262"/>
      <c r="M49" s="270"/>
      <c r="N49" s="102"/>
      <c r="O49" s="121"/>
      <c r="P49" s="121"/>
      <c r="Q49" s="121"/>
      <c r="R49" s="121"/>
      <c r="S49" s="121"/>
      <c r="T49" s="121"/>
      <c r="U49" s="121"/>
      <c r="V49" s="121"/>
      <c r="W49" s="267"/>
      <c r="X49" s="267"/>
      <c r="Y49" s="267"/>
      <c r="Z49" s="267"/>
      <c r="AA49" s="104"/>
      <c r="AB49" s="104"/>
    </row>
    <row r="50" spans="1:28" s="7" customFormat="1" ht="20.100000000000001" customHeight="1" thickBot="1" x14ac:dyDescent="0.3">
      <c r="A50" s="382"/>
      <c r="B50" s="272" t="s">
        <v>20</v>
      </c>
      <c r="C50" s="54"/>
      <c r="D50" s="55"/>
      <c r="E50" s="55"/>
      <c r="F50" s="55"/>
      <c r="G50" s="55"/>
      <c r="H50" s="55"/>
      <c r="I50" s="55"/>
      <c r="J50" s="56"/>
      <c r="K50" s="366"/>
      <c r="L50" s="262"/>
      <c r="M50" s="270"/>
      <c r="N50" s="169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</row>
    <row r="51" spans="1:28" s="7" customFormat="1" ht="20.100000000000001" customHeight="1" thickBot="1" x14ac:dyDescent="0.3">
      <c r="A51" s="363"/>
      <c r="B51" s="405"/>
      <c r="C51" s="406" t="s">
        <v>14</v>
      </c>
      <c r="D51" s="407"/>
      <c r="E51" s="407"/>
      <c r="F51" s="408"/>
      <c r="G51" s="265" t="s">
        <v>15</v>
      </c>
      <c r="H51" s="406" t="s">
        <v>14</v>
      </c>
      <c r="I51" s="408"/>
      <c r="J51" s="266" t="s">
        <v>15</v>
      </c>
      <c r="K51" s="366"/>
      <c r="L51" s="262"/>
      <c r="M51" s="270"/>
      <c r="N51" s="169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</row>
    <row r="52" spans="1:28" s="7" customFormat="1" ht="20.100000000000001" customHeight="1" x14ac:dyDescent="0.25">
      <c r="A52" s="487" t="s">
        <v>16</v>
      </c>
      <c r="B52" s="271" t="s">
        <v>18</v>
      </c>
      <c r="C52" s="59"/>
      <c r="D52" s="52"/>
      <c r="E52" s="52"/>
      <c r="F52" s="53"/>
      <c r="G52" s="60"/>
      <c r="H52" s="59"/>
      <c r="I52" s="53"/>
      <c r="J52" s="61"/>
      <c r="K52" s="366"/>
      <c r="L52" s="262"/>
      <c r="M52" s="270"/>
      <c r="N52" s="169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</row>
    <row r="53" spans="1:28" s="7" customFormat="1" ht="20.100000000000001" customHeight="1" thickBot="1" x14ac:dyDescent="0.3">
      <c r="A53" s="489"/>
      <c r="B53" s="173" t="s">
        <v>20</v>
      </c>
      <c r="C53" s="62"/>
      <c r="D53" s="55"/>
      <c r="E53" s="55"/>
      <c r="F53" s="56"/>
      <c r="G53" s="63"/>
      <c r="H53" s="62"/>
      <c r="I53" s="56"/>
      <c r="J53" s="44"/>
      <c r="K53" s="366"/>
      <c r="L53" s="262"/>
      <c r="M53" s="270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</row>
    <row r="54" spans="1:28" s="7" customFormat="1" ht="18" customHeight="1" x14ac:dyDescent="0.25">
      <c r="A54" s="504" t="s">
        <v>167</v>
      </c>
      <c r="B54" s="504"/>
      <c r="C54" s="504"/>
      <c r="D54" s="504"/>
      <c r="E54" s="504"/>
      <c r="F54" s="504"/>
      <c r="G54" s="504"/>
      <c r="H54" s="504"/>
      <c r="I54" s="504"/>
      <c r="J54" s="504"/>
      <c r="K54" s="366"/>
      <c r="L54" s="262"/>
      <c r="M54" s="270"/>
      <c r="N54" s="169"/>
      <c r="O54" s="169"/>
      <c r="P54" s="169"/>
      <c r="Q54" s="169"/>
      <c r="R54" s="169"/>
      <c r="S54" s="169"/>
      <c r="T54" s="169"/>
      <c r="U54" s="169"/>
      <c r="V54" s="169"/>
      <c r="W54" s="500"/>
      <c r="X54" s="500"/>
      <c r="Y54" s="500"/>
      <c r="Z54" s="169"/>
      <c r="AA54" s="169"/>
      <c r="AB54" s="106"/>
    </row>
    <row r="55" spans="1:28" s="7" customFormat="1" ht="18" customHeight="1" x14ac:dyDescent="0.25">
      <c r="A55" s="496" t="s">
        <v>203</v>
      </c>
      <c r="B55" s="496"/>
      <c r="C55" s="496"/>
      <c r="D55" s="496"/>
      <c r="E55" s="496"/>
      <c r="F55" s="496"/>
      <c r="G55" s="496"/>
      <c r="H55" s="496"/>
      <c r="I55" s="496"/>
      <c r="J55" s="496"/>
      <c r="K55" s="366"/>
      <c r="L55" s="262"/>
      <c r="M55" s="270"/>
      <c r="N55" s="169"/>
      <c r="O55" s="169"/>
      <c r="P55" s="169"/>
      <c r="Q55" s="169"/>
      <c r="R55" s="169"/>
      <c r="S55" s="169"/>
      <c r="T55" s="169"/>
      <c r="U55" s="169"/>
      <c r="V55" s="169"/>
      <c r="W55" s="500"/>
      <c r="X55" s="500"/>
      <c r="Y55" s="500"/>
      <c r="Z55" s="102"/>
      <c r="AA55" s="106"/>
      <c r="AB55" s="169"/>
    </row>
    <row r="56" spans="1:28" ht="15.75" customHeight="1" thickBot="1" x14ac:dyDescent="0.3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66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ht="30" customHeight="1" thickBot="1" x14ac:dyDescent="0.3">
      <c r="A57" s="497" t="s">
        <v>144</v>
      </c>
      <c r="B57" s="498"/>
      <c r="C57" s="396" t="s">
        <v>160</v>
      </c>
      <c r="D57" s="396"/>
      <c r="E57" s="396"/>
      <c r="F57" s="396"/>
      <c r="G57" s="396"/>
      <c r="H57" s="396"/>
      <c r="I57" s="396"/>
      <c r="J57" s="397"/>
      <c r="K57" s="366"/>
      <c r="M57" s="270"/>
      <c r="N57" s="478" t="s">
        <v>146</v>
      </c>
      <c r="O57" s="479"/>
      <c r="P57" s="501" t="s">
        <v>163</v>
      </c>
      <c r="Q57" s="502"/>
      <c r="R57" s="502"/>
      <c r="S57" s="502"/>
      <c r="T57" s="502"/>
      <c r="U57" s="502"/>
      <c r="V57" s="502"/>
      <c r="W57" s="502"/>
      <c r="X57" s="502"/>
      <c r="Y57" s="502"/>
      <c r="Z57" s="503"/>
      <c r="AA57" s="100"/>
      <c r="AB57" s="100"/>
    </row>
    <row r="58" spans="1:28" ht="15" customHeight="1" thickBot="1" x14ac:dyDescent="0.3">
      <c r="A58" s="383" t="s">
        <v>102</v>
      </c>
      <c r="B58" s="359"/>
      <c r="C58" s="399" t="s">
        <v>17</v>
      </c>
      <c r="D58" s="400"/>
      <c r="E58" s="400"/>
      <c r="F58" s="400"/>
      <c r="G58" s="400"/>
      <c r="H58" s="400" t="s">
        <v>3</v>
      </c>
      <c r="I58" s="400"/>
      <c r="J58" s="401"/>
      <c r="K58" s="366"/>
      <c r="M58" s="270"/>
      <c r="N58" s="480" t="s">
        <v>106</v>
      </c>
      <c r="O58" s="484" t="s">
        <v>17</v>
      </c>
      <c r="P58" s="485"/>
      <c r="Q58" s="485"/>
      <c r="R58" s="485"/>
      <c r="S58" s="485"/>
      <c r="T58" s="486"/>
      <c r="U58" s="484" t="s">
        <v>3</v>
      </c>
      <c r="V58" s="485"/>
      <c r="W58" s="485"/>
      <c r="X58" s="482"/>
      <c r="Y58" s="482"/>
      <c r="Z58" s="483"/>
      <c r="AA58" s="100"/>
      <c r="AB58" s="100"/>
    </row>
    <row r="59" spans="1:28" s="7" customFormat="1" ht="20.100000000000001" customHeight="1" thickBot="1" x14ac:dyDescent="0.3">
      <c r="A59" s="358"/>
      <c r="B59" s="398"/>
      <c r="C59" s="235" t="s">
        <v>96</v>
      </c>
      <c r="D59" s="236" t="s">
        <v>97</v>
      </c>
      <c r="E59" s="236" t="s">
        <v>98</v>
      </c>
      <c r="F59" s="236" t="s">
        <v>99</v>
      </c>
      <c r="G59" s="236" t="s">
        <v>100</v>
      </c>
      <c r="H59" s="236" t="s">
        <v>4</v>
      </c>
      <c r="I59" s="236" t="s">
        <v>5</v>
      </c>
      <c r="J59" s="237" t="s">
        <v>6</v>
      </c>
      <c r="K59" s="366"/>
      <c r="M59" s="114"/>
      <c r="N59" s="480"/>
      <c r="O59" s="481" t="s">
        <v>26</v>
      </c>
      <c r="P59" s="482"/>
      <c r="Q59" s="483"/>
      <c r="R59" s="481" t="s">
        <v>27</v>
      </c>
      <c r="S59" s="482"/>
      <c r="T59" s="483"/>
      <c r="U59" s="481" t="s">
        <v>26</v>
      </c>
      <c r="V59" s="482"/>
      <c r="W59" s="483"/>
      <c r="X59" s="473" t="s">
        <v>27</v>
      </c>
      <c r="Y59" s="474"/>
      <c r="Z59" s="475"/>
      <c r="AA59" s="100"/>
      <c r="AB59" s="100"/>
    </row>
    <row r="60" spans="1:28" s="7" customFormat="1" ht="20.100000000000001" customHeight="1" x14ac:dyDescent="0.25">
      <c r="A60" s="380" t="s">
        <v>121</v>
      </c>
      <c r="B60" s="273" t="s">
        <v>18</v>
      </c>
      <c r="C60" s="51"/>
      <c r="D60" s="52"/>
      <c r="E60" s="52"/>
      <c r="F60" s="52"/>
      <c r="G60" s="52"/>
      <c r="H60" s="52"/>
      <c r="I60" s="52"/>
      <c r="J60" s="53"/>
      <c r="K60" s="366"/>
      <c r="L60" s="262"/>
      <c r="M60" s="270"/>
      <c r="N60" s="480"/>
      <c r="O60" s="181" t="s">
        <v>8</v>
      </c>
      <c r="P60" s="66" t="s">
        <v>124</v>
      </c>
      <c r="Q60" s="177" t="s">
        <v>114</v>
      </c>
      <c r="R60" s="181" t="s">
        <v>8</v>
      </c>
      <c r="S60" s="66" t="s">
        <v>124</v>
      </c>
      <c r="T60" s="177" t="s">
        <v>114</v>
      </c>
      <c r="U60" s="181" t="s">
        <v>8</v>
      </c>
      <c r="V60" s="66" t="s">
        <v>124</v>
      </c>
      <c r="W60" s="177" t="s">
        <v>114</v>
      </c>
      <c r="X60" s="180" t="s">
        <v>8</v>
      </c>
      <c r="Y60" s="66" t="s">
        <v>124</v>
      </c>
      <c r="Z60" s="177" t="s">
        <v>114</v>
      </c>
      <c r="AA60" s="104"/>
      <c r="AB60" s="104"/>
    </row>
    <row r="61" spans="1:28" s="7" customFormat="1" ht="20.100000000000001" customHeight="1" thickBot="1" x14ac:dyDescent="0.3">
      <c r="A61" s="382"/>
      <c r="B61" s="272" t="s">
        <v>20</v>
      </c>
      <c r="C61" s="54"/>
      <c r="D61" s="55"/>
      <c r="E61" s="55"/>
      <c r="F61" s="55"/>
      <c r="G61" s="55"/>
      <c r="H61" s="55"/>
      <c r="I61" s="55"/>
      <c r="J61" s="56"/>
      <c r="K61" s="366"/>
      <c r="L61" s="262"/>
      <c r="M61" s="270"/>
      <c r="N61" s="178" t="s">
        <v>18</v>
      </c>
      <c r="O61" s="223" t="e">
        <f>SUM(C41:F41)/SUM(C38:F38)</f>
        <v>#DIV/0!</v>
      </c>
      <c r="P61" s="221" t="e">
        <f>SUM(C52:F52)/SUM(C49:F49)</f>
        <v>#DIV/0!</v>
      </c>
      <c r="Q61" s="222" t="e">
        <f>SUM(C63:F63)/SUM(C60:F60)</f>
        <v>#DIV/0!</v>
      </c>
      <c r="R61" s="223" t="e">
        <f>G41/G38</f>
        <v>#DIV/0!</v>
      </c>
      <c r="S61" s="221" t="e">
        <f>+G52/G49</f>
        <v>#DIV/0!</v>
      </c>
      <c r="T61" s="222" t="e">
        <f>G63/G60</f>
        <v>#DIV/0!</v>
      </c>
      <c r="U61" s="223" t="e">
        <f>SUM(H41:I41)/SUM(H38:I38)</f>
        <v>#DIV/0!</v>
      </c>
      <c r="V61" s="221" t="e">
        <f>SUM(H52:I52)/SUM(H49:I49)</f>
        <v>#DIV/0!</v>
      </c>
      <c r="W61" s="222" t="e">
        <f>SUM(H63:I63)/SUM(H60:I60)</f>
        <v>#DIV/0!</v>
      </c>
      <c r="X61" s="224" t="e">
        <f>J41/+J38</f>
        <v>#DIV/0!</v>
      </c>
      <c r="Y61" s="221" t="e">
        <f>+J52/J49</f>
        <v>#DIV/0!</v>
      </c>
      <c r="Z61" s="222" t="e">
        <f>+J63/J60</f>
        <v>#DIV/0!</v>
      </c>
      <c r="AA61" s="105"/>
      <c r="AB61" s="105"/>
    </row>
    <row r="62" spans="1:28" s="7" customFormat="1" ht="20.100000000000001" customHeight="1" thickBot="1" x14ac:dyDescent="0.3">
      <c r="A62" s="363"/>
      <c r="B62" s="499"/>
      <c r="C62" s="406" t="s">
        <v>14</v>
      </c>
      <c r="D62" s="407"/>
      <c r="E62" s="407"/>
      <c r="F62" s="408"/>
      <c r="G62" s="265" t="s">
        <v>15</v>
      </c>
      <c r="H62" s="406" t="s">
        <v>14</v>
      </c>
      <c r="I62" s="408"/>
      <c r="J62" s="266" t="s">
        <v>15</v>
      </c>
      <c r="K62" s="366"/>
      <c r="L62" s="262"/>
      <c r="M62" s="270"/>
      <c r="N62" s="179" t="s">
        <v>20</v>
      </c>
      <c r="O62" s="228" t="e">
        <f>SUM(C42:F42)/SUM(C39:F39)</f>
        <v>#DIV/0!</v>
      </c>
      <c r="P62" s="221" t="e">
        <f>SUM(C53:F53)/SUM(C50:F50)</f>
        <v>#DIV/0!</v>
      </c>
      <c r="Q62" s="222" t="e">
        <f>SUM(C64:F64)/SUM(C61:F61)</f>
        <v>#DIV/0!</v>
      </c>
      <c r="R62" s="223" t="e">
        <f>G42/G39</f>
        <v>#DIV/0!</v>
      </c>
      <c r="S62" s="221" t="e">
        <f>+G53/G50</f>
        <v>#DIV/0!</v>
      </c>
      <c r="T62" s="222" t="e">
        <f>G64/G61</f>
        <v>#DIV/0!</v>
      </c>
      <c r="U62" s="223" t="e">
        <f>SUM(H42:I42)/SUM(H39:I39)</f>
        <v>#DIV/0!</v>
      </c>
      <c r="V62" s="221" t="e">
        <f>SUM(H53:I53)/SUM(H50:I50)</f>
        <v>#DIV/0!</v>
      </c>
      <c r="W62" s="222" t="e">
        <f>SUM(H64:I64)/SUM(H61:I61)</f>
        <v>#DIV/0!</v>
      </c>
      <c r="X62" s="224" t="e">
        <f>J42/+J39</f>
        <v>#DIV/0!</v>
      </c>
      <c r="Y62" s="221" t="e">
        <f>+J53/J50</f>
        <v>#DIV/0!</v>
      </c>
      <c r="Z62" s="227" t="e">
        <f>J64/J61</f>
        <v>#DIV/0!</v>
      </c>
      <c r="AA62" s="105"/>
      <c r="AB62" s="105"/>
    </row>
    <row r="63" spans="1:28" s="7" customFormat="1" ht="20.100000000000001" customHeight="1" x14ac:dyDescent="0.25">
      <c r="A63" s="487" t="s">
        <v>120</v>
      </c>
      <c r="B63" s="271" t="s">
        <v>18</v>
      </c>
      <c r="C63" s="59"/>
      <c r="D63" s="52"/>
      <c r="E63" s="52"/>
      <c r="F63" s="53"/>
      <c r="G63" s="60"/>
      <c r="H63" s="59"/>
      <c r="I63" s="53"/>
      <c r="J63" s="61"/>
      <c r="K63" s="366"/>
      <c r="L63" s="262"/>
      <c r="M63" s="270"/>
      <c r="N63" s="169"/>
      <c r="O63" s="232"/>
      <c r="P63" s="232"/>
      <c r="Q63" s="232"/>
      <c r="R63" s="232"/>
      <c r="S63" s="232"/>
      <c r="T63" s="232"/>
      <c r="U63" s="105"/>
      <c r="V63" s="105"/>
      <c r="W63" s="105"/>
      <c r="X63" s="105"/>
      <c r="Y63" s="105"/>
      <c r="Z63" s="105"/>
      <c r="AA63" s="105"/>
      <c r="AB63" s="105"/>
    </row>
    <row r="64" spans="1:28" s="7" customFormat="1" ht="20.100000000000001" customHeight="1" thickBot="1" x14ac:dyDescent="0.3">
      <c r="A64" s="489"/>
      <c r="B64" s="173" t="s">
        <v>20</v>
      </c>
      <c r="C64" s="62"/>
      <c r="D64" s="55"/>
      <c r="E64" s="55"/>
      <c r="F64" s="56"/>
      <c r="G64" s="63"/>
      <c r="H64" s="62"/>
      <c r="I64" s="56"/>
      <c r="J64" s="44"/>
      <c r="K64" s="366"/>
      <c r="L64" s="262"/>
      <c r="M64" s="270"/>
    </row>
    <row r="65" spans="1:28" s="7" customFormat="1" ht="16.5" customHeight="1" x14ac:dyDescent="0.25">
      <c r="A65" s="496" t="s">
        <v>168</v>
      </c>
      <c r="B65" s="496"/>
      <c r="C65" s="496"/>
      <c r="D65" s="496"/>
      <c r="E65" s="496"/>
      <c r="F65" s="496"/>
      <c r="G65" s="496"/>
      <c r="H65" s="496"/>
      <c r="I65" s="496"/>
      <c r="J65" s="496"/>
      <c r="K65" s="366"/>
      <c r="L65" s="262"/>
      <c r="M65" s="270"/>
      <c r="N65" s="343" t="s">
        <v>161</v>
      </c>
      <c r="O65" s="344"/>
      <c r="P65" s="344"/>
      <c r="Q65" s="193" t="s">
        <v>111</v>
      </c>
      <c r="R65" s="230" t="e">
        <f>(SUM(G41:G42)+SUM(J41:J42)+SUM(G52:G53)+SUM(J52:J53)+SUM(G63:G64)+SUM(J63:J64))/(SUM(G60:G61)+SUM(J60:J61)+SUM(G49:G50)+SUM(J49:J50)+SUM(G38:G39)+SUM(J38:J39))</f>
        <v>#DIV/0!</v>
      </c>
      <c r="S65" s="106"/>
    </row>
    <row r="66" spans="1:28" s="7" customFormat="1" ht="16.5" customHeight="1" thickBot="1" x14ac:dyDescent="0.3">
      <c r="A66" s="496" t="s">
        <v>204</v>
      </c>
      <c r="B66" s="496"/>
      <c r="C66" s="496"/>
      <c r="D66" s="496"/>
      <c r="E66" s="496"/>
      <c r="F66" s="496"/>
      <c r="G66" s="496"/>
      <c r="H66" s="496"/>
      <c r="I66" s="496"/>
      <c r="J66" s="496"/>
      <c r="K66" s="366"/>
      <c r="L66" s="262"/>
      <c r="M66" s="270"/>
      <c r="N66" s="345"/>
      <c r="O66" s="346"/>
      <c r="P66" s="346"/>
      <c r="Q66" s="194" t="s">
        <v>110</v>
      </c>
      <c r="R66" s="231" t="e">
        <f>(SUM(C41:F42)+SUM(H41:I42)+SUM(C52:F53)+SUM(H52:I53)+SUM(C63:F64)+SUM(H63:I64))/(SUM(C38:F39)+SUM(H38:I39)+SUM(C49:F50)+SUM(H49:I50)+SUM(C60:F61)+SUM(H60:I61))</f>
        <v>#DIV/0!</v>
      </c>
      <c r="S66" s="106"/>
    </row>
    <row r="67" spans="1:28" ht="15.75" thickBot="1" x14ac:dyDescent="0.3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66"/>
    </row>
    <row r="68" spans="1:28" ht="30" customHeight="1" x14ac:dyDescent="0.25">
      <c r="A68" s="497" t="s">
        <v>25</v>
      </c>
      <c r="B68" s="498"/>
      <c r="C68" s="396" t="s">
        <v>205</v>
      </c>
      <c r="D68" s="396"/>
      <c r="E68" s="396"/>
      <c r="F68" s="396"/>
      <c r="G68" s="396"/>
      <c r="H68" s="396"/>
      <c r="I68" s="396"/>
      <c r="J68" s="397"/>
      <c r="K68" s="366"/>
      <c r="M68" s="270"/>
      <c r="N68" s="219"/>
      <c r="O68" s="219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</row>
    <row r="69" spans="1:28" ht="15" customHeight="1" x14ac:dyDescent="0.25">
      <c r="A69" s="383" t="s">
        <v>102</v>
      </c>
      <c r="B69" s="359"/>
      <c r="C69" s="399" t="s">
        <v>17</v>
      </c>
      <c r="D69" s="400"/>
      <c r="E69" s="400"/>
      <c r="F69" s="400"/>
      <c r="G69" s="400"/>
      <c r="H69" s="400" t="s">
        <v>3</v>
      </c>
      <c r="I69" s="400"/>
      <c r="J69" s="401"/>
      <c r="K69" s="366"/>
      <c r="M69" s="270"/>
      <c r="N69" s="102"/>
      <c r="O69" s="102"/>
      <c r="P69" s="102"/>
      <c r="Q69" s="102"/>
      <c r="R69" s="102"/>
      <c r="S69" s="102"/>
      <c r="T69" s="102"/>
      <c r="U69" s="102"/>
      <c r="V69" s="102"/>
      <c r="W69" s="101"/>
      <c r="X69" s="101"/>
      <c r="Y69" s="102"/>
      <c r="Z69" s="101"/>
      <c r="AA69" s="100"/>
      <c r="AB69" s="100"/>
    </row>
    <row r="70" spans="1:28" ht="20.100000000000001" customHeight="1" thickBot="1" x14ac:dyDescent="0.3">
      <c r="A70" s="358"/>
      <c r="B70" s="398"/>
      <c r="C70" s="235" t="s">
        <v>96</v>
      </c>
      <c r="D70" s="236" t="s">
        <v>97</v>
      </c>
      <c r="E70" s="236" t="s">
        <v>98</v>
      </c>
      <c r="F70" s="236" t="s">
        <v>99</v>
      </c>
      <c r="G70" s="236" t="s">
        <v>100</v>
      </c>
      <c r="H70" s="236" t="s">
        <v>4</v>
      </c>
      <c r="I70" s="236" t="s">
        <v>5</v>
      </c>
      <c r="J70" s="237" t="s">
        <v>6</v>
      </c>
      <c r="K70" s="366"/>
      <c r="M70" s="270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0"/>
      <c r="AB70" s="100"/>
    </row>
    <row r="71" spans="1:28" s="7" customFormat="1" ht="20.100000000000001" customHeight="1" x14ac:dyDescent="0.25">
      <c r="A71" s="491" t="s">
        <v>121</v>
      </c>
      <c r="B71" s="273" t="s">
        <v>18</v>
      </c>
      <c r="C71" s="51"/>
      <c r="D71" s="52"/>
      <c r="E71" s="52"/>
      <c r="F71" s="52"/>
      <c r="G71" s="52"/>
      <c r="H71" s="52"/>
      <c r="I71" s="52"/>
      <c r="J71" s="53"/>
      <c r="K71" s="366"/>
      <c r="L71" s="262"/>
      <c r="M71" s="270"/>
      <c r="N71" s="102"/>
      <c r="O71" s="121"/>
      <c r="P71" s="121"/>
      <c r="Q71" s="121"/>
      <c r="R71" s="121"/>
      <c r="S71" s="121"/>
      <c r="T71" s="121"/>
      <c r="U71" s="121"/>
      <c r="V71" s="121"/>
      <c r="W71" s="102"/>
      <c r="X71" s="102"/>
      <c r="Y71" s="102"/>
      <c r="Z71" s="267"/>
      <c r="AA71" s="104"/>
      <c r="AB71" s="104"/>
    </row>
    <row r="72" spans="1:28" s="7" customFormat="1" ht="34.5" customHeight="1" thickBot="1" x14ac:dyDescent="0.3">
      <c r="A72" s="492"/>
      <c r="B72" s="215" t="s">
        <v>86</v>
      </c>
      <c r="C72" s="211"/>
      <c r="D72" s="151"/>
      <c r="E72" s="151"/>
      <c r="F72" s="151"/>
      <c r="G72" s="151"/>
      <c r="H72" s="151"/>
      <c r="I72" s="151"/>
      <c r="J72" s="152"/>
      <c r="K72" s="366"/>
      <c r="L72" s="262"/>
      <c r="M72" s="270"/>
      <c r="N72" s="169"/>
      <c r="O72" s="121"/>
      <c r="P72" s="121"/>
      <c r="Q72" s="121"/>
      <c r="R72" s="121"/>
      <c r="S72" s="121"/>
      <c r="T72" s="121"/>
      <c r="U72" s="121"/>
      <c r="V72" s="121"/>
      <c r="W72" s="169"/>
      <c r="X72" s="169"/>
      <c r="Y72" s="169"/>
      <c r="Z72" s="267"/>
      <c r="AA72" s="104"/>
      <c r="AB72" s="104"/>
    </row>
    <row r="73" spans="1:28" s="7" customFormat="1" ht="20.100000000000001" customHeight="1" thickBot="1" x14ac:dyDescent="0.3">
      <c r="A73" s="493"/>
      <c r="B73" s="272" t="s">
        <v>20</v>
      </c>
      <c r="C73" s="54"/>
      <c r="D73" s="55"/>
      <c r="E73" s="55"/>
      <c r="F73" s="55"/>
      <c r="G73" s="55"/>
      <c r="H73" s="276"/>
      <c r="I73" s="276"/>
      <c r="J73" s="277"/>
      <c r="K73" s="366"/>
      <c r="L73" s="262"/>
      <c r="M73" s="270"/>
      <c r="N73" s="370" t="s">
        <v>161</v>
      </c>
      <c r="O73" s="371"/>
      <c r="P73" s="371"/>
      <c r="Q73" s="494" t="s">
        <v>112</v>
      </c>
      <c r="R73" s="376" t="e">
        <f>SUM(C75:J77)/SUM(C71:J73)</f>
        <v>#DIV/0!</v>
      </c>
      <c r="S73" s="105"/>
      <c r="T73" s="105"/>
      <c r="U73" s="105"/>
      <c r="V73" s="105"/>
      <c r="W73" s="105"/>
      <c r="X73" s="105"/>
      <c r="Y73" s="105"/>
      <c r="Z73" s="105"/>
      <c r="AA73" s="105"/>
      <c r="AB73" s="105"/>
    </row>
    <row r="74" spans="1:28" s="7" customFormat="1" ht="20.100000000000001" customHeight="1" thickBot="1" x14ac:dyDescent="0.3">
      <c r="A74" s="405"/>
      <c r="B74" s="405"/>
      <c r="C74" s="349" t="s">
        <v>14</v>
      </c>
      <c r="D74" s="350"/>
      <c r="E74" s="350"/>
      <c r="F74" s="350"/>
      <c r="G74" s="350"/>
      <c r="H74" s="350"/>
      <c r="I74" s="350"/>
      <c r="J74" s="351"/>
      <c r="K74" s="366"/>
      <c r="L74" s="262"/>
      <c r="M74" s="270"/>
      <c r="N74" s="372"/>
      <c r="O74" s="373"/>
      <c r="P74" s="373"/>
      <c r="Q74" s="495"/>
      <c r="R74" s="377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</row>
    <row r="75" spans="1:28" s="7" customFormat="1" ht="20.100000000000001" customHeight="1" x14ac:dyDescent="0.25">
      <c r="A75" s="487" t="s">
        <v>120</v>
      </c>
      <c r="B75" s="271" t="s">
        <v>18</v>
      </c>
      <c r="C75" s="59"/>
      <c r="D75" s="52"/>
      <c r="E75" s="52"/>
      <c r="F75" s="52"/>
      <c r="G75" s="52"/>
      <c r="H75" s="52"/>
      <c r="I75" s="52"/>
      <c r="J75" s="53"/>
      <c r="K75" s="366"/>
      <c r="L75" s="262"/>
      <c r="M75" s="270"/>
      <c r="N75" s="169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</row>
    <row r="76" spans="1:28" s="7" customFormat="1" ht="38.25" customHeight="1" x14ac:dyDescent="0.25">
      <c r="A76" s="488"/>
      <c r="B76" s="216" t="s">
        <v>86</v>
      </c>
      <c r="C76" s="212"/>
      <c r="D76" s="213"/>
      <c r="E76" s="213"/>
      <c r="F76" s="213"/>
      <c r="G76" s="213"/>
      <c r="H76" s="213"/>
      <c r="I76" s="213"/>
      <c r="J76" s="214"/>
      <c r="K76" s="366"/>
      <c r="L76" s="262"/>
      <c r="M76" s="270"/>
      <c r="N76" s="169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</row>
    <row r="77" spans="1:28" s="7" customFormat="1" ht="20.100000000000001" customHeight="1" thickBot="1" x14ac:dyDescent="0.3">
      <c r="A77" s="489"/>
      <c r="B77" s="173" t="s">
        <v>20</v>
      </c>
      <c r="C77" s="64"/>
      <c r="D77" s="57"/>
      <c r="E77" s="57"/>
      <c r="F77" s="57"/>
      <c r="G77" s="57"/>
      <c r="H77" s="278"/>
      <c r="I77" s="278"/>
      <c r="J77" s="279"/>
      <c r="K77" s="366"/>
      <c r="L77" s="262"/>
      <c r="M77" s="270"/>
      <c r="N77" s="169"/>
      <c r="O77" s="169"/>
      <c r="P77" s="169"/>
      <c r="Q77" s="169"/>
      <c r="R77" s="169"/>
    </row>
    <row r="78" spans="1:28" s="7" customFormat="1" ht="20.100000000000001" customHeight="1" x14ac:dyDescent="0.25">
      <c r="A78" s="347" t="s">
        <v>208</v>
      </c>
      <c r="B78" s="347"/>
      <c r="C78" s="347"/>
      <c r="D78" s="347"/>
      <c r="E78" s="347"/>
      <c r="F78" s="347"/>
      <c r="G78" s="347"/>
      <c r="H78" s="347"/>
      <c r="I78" s="347"/>
      <c r="J78" s="347"/>
      <c r="K78" s="366"/>
      <c r="L78" s="262"/>
      <c r="M78" s="270"/>
      <c r="N78" s="107"/>
      <c r="O78" s="107"/>
      <c r="P78" s="107"/>
      <c r="Q78" s="107"/>
      <c r="R78" s="176"/>
      <c r="S78" s="106"/>
    </row>
    <row r="79" spans="1:28" s="7" customFormat="1" ht="19.5" customHeight="1" x14ac:dyDescent="0.25">
      <c r="A79" s="348"/>
      <c r="B79" s="348"/>
      <c r="C79" s="348"/>
      <c r="D79" s="348"/>
      <c r="E79" s="348"/>
      <c r="F79" s="348"/>
      <c r="G79" s="348"/>
      <c r="H79" s="348"/>
      <c r="I79" s="348"/>
      <c r="J79" s="348"/>
      <c r="K79" s="366"/>
      <c r="L79" s="262"/>
      <c r="M79" s="270"/>
      <c r="N79" s="107"/>
      <c r="O79" s="107"/>
      <c r="P79" s="107"/>
      <c r="Q79" s="107"/>
      <c r="R79" s="176"/>
      <c r="S79" s="107"/>
    </row>
    <row r="80" spans="1:28" s="7" customFormat="1" ht="18" customHeight="1" x14ac:dyDescent="0.25">
      <c r="B80" s="263"/>
      <c r="C80" s="136"/>
      <c r="D80" s="136"/>
      <c r="E80" s="136"/>
      <c r="F80" s="136"/>
      <c r="G80" s="136"/>
      <c r="H80" s="136"/>
      <c r="I80" s="136"/>
      <c r="J80" s="136"/>
      <c r="K80" s="262"/>
      <c r="L80" s="262"/>
      <c r="M80" s="270"/>
    </row>
  </sheetData>
  <sheetProtection password="C5F8" sheet="1" objects="1" scenarios="1" selectLockedCells="1"/>
  <mergeCells count="113">
    <mergeCell ref="M2:U2"/>
    <mergeCell ref="A3:B4"/>
    <mergeCell ref="C3:G3"/>
    <mergeCell ref="H3:J3"/>
    <mergeCell ref="A5:B5"/>
    <mergeCell ref="A6:B6"/>
    <mergeCell ref="G8:J14"/>
    <mergeCell ref="A8:F8"/>
    <mergeCell ref="A14:F14"/>
    <mergeCell ref="A7:B7"/>
    <mergeCell ref="A9:B9"/>
    <mergeCell ref="C9:F9"/>
    <mergeCell ref="A10:A11"/>
    <mergeCell ref="B10:B11"/>
    <mergeCell ref="C10:F10"/>
    <mergeCell ref="A1:J1"/>
    <mergeCell ref="K1:K79"/>
    <mergeCell ref="A2:B2"/>
    <mergeCell ref="C2:J2"/>
    <mergeCell ref="I15:J32"/>
    <mergeCell ref="A21:H21"/>
    <mergeCell ref="A34:J34"/>
    <mergeCell ref="A45:J45"/>
    <mergeCell ref="A56:J56"/>
    <mergeCell ref="A67:J67"/>
    <mergeCell ref="A15:B15"/>
    <mergeCell ref="C15:H15"/>
    <mergeCell ref="A25:A26"/>
    <mergeCell ref="A36:B37"/>
    <mergeCell ref="C36:G36"/>
    <mergeCell ref="H36:J36"/>
    <mergeCell ref="A38:A39"/>
    <mergeCell ref="A40:B40"/>
    <mergeCell ref="C40:F40"/>
    <mergeCell ref="H40:I40"/>
    <mergeCell ref="A27:A28"/>
    <mergeCell ref="A29:A30"/>
    <mergeCell ref="A31:B31"/>
    <mergeCell ref="A32:B32"/>
    <mergeCell ref="N15:T15"/>
    <mergeCell ref="A16:A17"/>
    <mergeCell ref="B16:B17"/>
    <mergeCell ref="C16:C17"/>
    <mergeCell ref="D16:F16"/>
    <mergeCell ref="G16:H16"/>
    <mergeCell ref="N16:N17"/>
    <mergeCell ref="O16:Q16"/>
    <mergeCell ref="A23:A24"/>
    <mergeCell ref="B23:B24"/>
    <mergeCell ref="C23:C24"/>
    <mergeCell ref="D23:F23"/>
    <mergeCell ref="G23:H23"/>
    <mergeCell ref="R16:S16"/>
    <mergeCell ref="T16:T17"/>
    <mergeCell ref="A18:B18"/>
    <mergeCell ref="A19:B19"/>
    <mergeCell ref="A20:H20"/>
    <mergeCell ref="A22:B22"/>
    <mergeCell ref="C22:H22"/>
    <mergeCell ref="A35:B35"/>
    <mergeCell ref="C35:J35"/>
    <mergeCell ref="A49:A50"/>
    <mergeCell ref="A51:B51"/>
    <mergeCell ref="C51:F51"/>
    <mergeCell ref="H51:I51"/>
    <mergeCell ref="A52:A53"/>
    <mergeCell ref="A54:J54"/>
    <mergeCell ref="A41:A42"/>
    <mergeCell ref="A43:J43"/>
    <mergeCell ref="A44:J44"/>
    <mergeCell ref="A46:B46"/>
    <mergeCell ref="C46:J46"/>
    <mergeCell ref="A47:B48"/>
    <mergeCell ref="C47:G47"/>
    <mergeCell ref="H47:J47"/>
    <mergeCell ref="H58:J58"/>
    <mergeCell ref="N58:N60"/>
    <mergeCell ref="O58:T58"/>
    <mergeCell ref="U58:Z58"/>
    <mergeCell ref="O59:Q59"/>
    <mergeCell ref="R59:T59"/>
    <mergeCell ref="U59:W59"/>
    <mergeCell ref="X59:Z59"/>
    <mergeCell ref="W54:Y55"/>
    <mergeCell ref="A55:J55"/>
    <mergeCell ref="A57:B57"/>
    <mergeCell ref="C57:J57"/>
    <mergeCell ref="N57:O57"/>
    <mergeCell ref="P57:Z57"/>
    <mergeCell ref="A75:A77"/>
    <mergeCell ref="A78:J79"/>
    <mergeCell ref="A33:J33"/>
    <mergeCell ref="A71:A73"/>
    <mergeCell ref="N73:P74"/>
    <mergeCell ref="Q73:Q74"/>
    <mergeCell ref="R73:R74"/>
    <mergeCell ref="A74:B74"/>
    <mergeCell ref="C74:J74"/>
    <mergeCell ref="N65:P66"/>
    <mergeCell ref="A66:J66"/>
    <mergeCell ref="A68:B68"/>
    <mergeCell ref="C68:J68"/>
    <mergeCell ref="A69:B70"/>
    <mergeCell ref="C69:G69"/>
    <mergeCell ref="H69:J69"/>
    <mergeCell ref="A60:A61"/>
    <mergeCell ref="A62:B62"/>
    <mergeCell ref="C62:F62"/>
    <mergeCell ref="H62:I62"/>
    <mergeCell ref="A63:A64"/>
    <mergeCell ref="A65:J65"/>
    <mergeCell ref="A58:B59"/>
    <mergeCell ref="C58:G58"/>
  </mergeCells>
  <conditionalFormatting sqref="C25 C27 C29">
    <cfRule type="cellIs" dxfId="30" priority="20" operator="greaterThan">
      <formula>"$D$9*0.2"</formula>
    </cfRule>
  </conditionalFormatting>
  <conditionalFormatting sqref="O39:X42 AB43 Y39:AB41 Z44:AA44">
    <cfRule type="containsErrors" dxfId="29" priority="19">
      <formula>ISERROR(O39)</formula>
    </cfRule>
  </conditionalFormatting>
  <conditionalFormatting sqref="C31:H32 C18:H19">
    <cfRule type="cellIs" dxfId="28" priority="18" operator="equal">
      <formula>0</formula>
    </cfRule>
  </conditionalFormatting>
  <conditionalFormatting sqref="AB43">
    <cfRule type="containsErrors" dxfId="27" priority="17">
      <formula>ISERROR(AB43)</formula>
    </cfRule>
  </conditionalFormatting>
  <conditionalFormatting sqref="AA44">
    <cfRule type="containsErrors" dxfId="26" priority="16">
      <formula>ISERROR(AA44)</formula>
    </cfRule>
  </conditionalFormatting>
  <conditionalFormatting sqref="N18:T20">
    <cfRule type="cellIs" dxfId="25" priority="15" operator="equal">
      <formula>0</formula>
    </cfRule>
  </conditionalFormatting>
  <conditionalFormatting sqref="O50:X53 AB54 Y50:AB52 Z55:AA55">
    <cfRule type="containsErrors" dxfId="24" priority="14">
      <formula>ISERROR(O50)</formula>
    </cfRule>
  </conditionalFormatting>
  <conditionalFormatting sqref="AB54">
    <cfRule type="containsErrors" dxfId="23" priority="13">
      <formula>ISERROR(AB54)</formula>
    </cfRule>
  </conditionalFormatting>
  <conditionalFormatting sqref="AA55">
    <cfRule type="containsErrors" dxfId="22" priority="12">
      <formula>ISERROR(AA55)</formula>
    </cfRule>
  </conditionalFormatting>
  <conditionalFormatting sqref="AA61:AB63">
    <cfRule type="containsErrors" dxfId="21" priority="11">
      <formula>ISERROR(AA61)</formula>
    </cfRule>
  </conditionalFormatting>
  <conditionalFormatting sqref="S78 O75:X77 Y73:AB76 S73:X74">
    <cfRule type="containsErrors" dxfId="20" priority="10">
      <formula>ISERROR(O73)</formula>
    </cfRule>
  </conditionalFormatting>
  <conditionalFormatting sqref="S78">
    <cfRule type="containsErrors" dxfId="19" priority="9">
      <formula>ISERROR(S78)</formula>
    </cfRule>
  </conditionalFormatting>
  <conditionalFormatting sqref="R78:R79">
    <cfRule type="cellIs" dxfId="18" priority="8" operator="equal">
      <formula>0</formula>
    </cfRule>
    <cfRule type="containsErrors" dxfId="17" priority="28">
      <formula>ISERROR(R78)</formula>
    </cfRule>
  </conditionalFormatting>
  <conditionalFormatting sqref="S65:S66">
    <cfRule type="containsErrors" dxfId="16" priority="5">
      <formula>ISERROR(S65)</formula>
    </cfRule>
  </conditionalFormatting>
  <conditionalFormatting sqref="G31:G32">
    <cfRule type="cellIs" dxfId="15" priority="21" operator="notEqual">
      <formula>#REF!</formula>
    </cfRule>
  </conditionalFormatting>
  <conditionalFormatting sqref="C31:C32">
    <cfRule type="cellIs" dxfId="14" priority="22" operator="notEqual">
      <formula>$C$18</formula>
    </cfRule>
  </conditionalFormatting>
  <conditionalFormatting sqref="D31:D32">
    <cfRule type="cellIs" dxfId="13" priority="23" operator="notEqual">
      <formula>$D$18</formula>
    </cfRule>
  </conditionalFormatting>
  <conditionalFormatting sqref="E31:E32">
    <cfRule type="cellIs" dxfId="12" priority="24" operator="notEqual">
      <formula>$E$18</formula>
    </cfRule>
  </conditionalFormatting>
  <conditionalFormatting sqref="F31:F32">
    <cfRule type="cellIs" dxfId="11" priority="25" operator="notEqual">
      <formula>$F$18</formula>
    </cfRule>
  </conditionalFormatting>
  <conditionalFormatting sqref="G31:H32">
    <cfRule type="cellIs" dxfId="10" priority="26" operator="notEqual">
      <formula>$G$18</formula>
    </cfRule>
  </conditionalFormatting>
  <conditionalFormatting sqref="H31:H32">
    <cfRule type="cellIs" dxfId="9" priority="27" operator="notEqual">
      <formula>$H$18</formula>
    </cfRule>
  </conditionalFormatting>
  <conditionalFormatting sqref="Q66 O64:X64 S65:S66">
    <cfRule type="containsErrors" dxfId="8" priority="6">
      <formula>ISERROR(O64)</formula>
    </cfRule>
  </conditionalFormatting>
  <conditionalFormatting sqref="R65">
    <cfRule type="containsErrors" dxfId="7" priority="7">
      <formula>ISERROR(R65)</formula>
    </cfRule>
  </conditionalFormatting>
  <conditionalFormatting sqref="O61:Z63">
    <cfRule type="containsErrors" dxfId="6" priority="4">
      <formula>ISERROR(O61)</formula>
    </cfRule>
  </conditionalFormatting>
  <conditionalFormatting sqref="R66">
    <cfRule type="containsErrors" dxfId="5" priority="3">
      <formula>ISERROR(R66)</formula>
    </cfRule>
  </conditionalFormatting>
  <conditionalFormatting sqref="R73">
    <cfRule type="cellIs" dxfId="4" priority="1" operator="equal">
      <formula>0</formula>
    </cfRule>
    <cfRule type="containsErrors" dxfId="3" priority="2">
      <formula>ISERROR(R73)</formula>
    </cfRule>
  </conditionalFormatting>
  <dataValidations count="3">
    <dataValidation type="custom" operator="notEqual" allowBlank="1" showInputMessage="1" showErrorMessage="1" error="Valor diferente do Quadro n.º 5." sqref="G31:H32">
      <formula1>F18&lt;&gt;G31</formula1>
    </dataValidation>
    <dataValidation type="custom" operator="notEqual" allowBlank="1" showInputMessage="1" showErrorMessage="1" error="Valor diferente do Quadro n.º 5." sqref="C31:F32">
      <formula1>C18&lt;&gt;C31</formula1>
    </dataValidation>
    <dataValidation type="list" allowBlank="1" showInputMessage="1" showErrorMessage="1" sqref="A25 A27 A29">
      <formula1>NUT</formula1>
    </dataValidation>
  </dataValidations>
  <pageMargins left="0.7" right="0.7" top="0.75" bottom="0.75" header="0.3" footer="0.3"/>
  <pageSetup paperSize="9" scale="67" orientation="landscape" r:id="rId1"/>
  <rowBreaks count="2" manualBreakCount="2">
    <brk id="21" max="16383" man="1"/>
    <brk id="45" max="16383" man="1"/>
  </rowBreaks>
  <ignoredErrors>
    <ignoredError sqref="O61:Z62 R65:R66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topLeftCell="A13" zoomScale="110" zoomScaleNormal="110" workbookViewId="0">
      <selection activeCell="E38" sqref="C38:E38"/>
    </sheetView>
  </sheetViews>
  <sheetFormatPr defaultRowHeight="15" x14ac:dyDescent="0.25"/>
  <cols>
    <col min="1" max="1" width="10.5703125" customWidth="1"/>
    <col min="2" max="2" width="31.7109375" customWidth="1"/>
    <col min="3" max="5" width="11" bestFit="1" customWidth="1"/>
    <col min="6" max="6" width="11.5703125" customWidth="1"/>
    <col min="7" max="7" width="24" style="4" customWidth="1"/>
    <col min="8" max="8" width="9.140625" customWidth="1"/>
    <col min="9" max="9" width="71.42578125" hidden="1" customWidth="1"/>
    <col min="10" max="13" width="10.7109375" hidden="1" customWidth="1"/>
    <col min="14" max="26" width="0" hidden="1" customWidth="1"/>
  </cols>
  <sheetData>
    <row r="1" spans="1:13" ht="15.75" thickBot="1" x14ac:dyDescent="0.3">
      <c r="A1" s="378"/>
      <c r="B1" s="378"/>
      <c r="C1" s="378"/>
      <c r="D1" s="378"/>
      <c r="E1" s="378"/>
      <c r="F1" s="378"/>
      <c r="G1" s="583"/>
      <c r="H1" s="109"/>
    </row>
    <row r="2" spans="1:13" ht="30" customHeight="1" thickBot="1" x14ac:dyDescent="0.3">
      <c r="A2" s="423" t="s">
        <v>178</v>
      </c>
      <c r="B2" s="396"/>
      <c r="C2" s="396"/>
      <c r="D2" s="396"/>
      <c r="E2" s="396"/>
      <c r="F2" s="397"/>
      <c r="G2" s="583"/>
      <c r="H2" s="109"/>
      <c r="I2" s="6"/>
    </row>
    <row r="3" spans="1:13" ht="24.95" customHeight="1" x14ac:dyDescent="0.25">
      <c r="A3" s="424" t="s">
        <v>1</v>
      </c>
      <c r="B3" s="585" t="s">
        <v>2</v>
      </c>
      <c r="C3" s="431" t="s">
        <v>3</v>
      </c>
      <c r="D3" s="431"/>
      <c r="E3" s="431"/>
      <c r="F3" s="432"/>
      <c r="G3" s="583"/>
      <c r="H3" s="109"/>
      <c r="I3" s="242">
        <v>3000</v>
      </c>
      <c r="J3" s="580" t="s">
        <v>177</v>
      </c>
      <c r="K3" s="581"/>
      <c r="L3" s="581"/>
      <c r="M3" s="582"/>
    </row>
    <row r="4" spans="1:13" ht="24.95" customHeight="1" thickBot="1" x14ac:dyDescent="0.3">
      <c r="A4" s="426"/>
      <c r="B4" s="586"/>
      <c r="C4" s="188" t="s">
        <v>4</v>
      </c>
      <c r="D4" s="188" t="s">
        <v>5</v>
      </c>
      <c r="E4" s="188" t="s">
        <v>6</v>
      </c>
      <c r="F4" s="190" t="s">
        <v>7</v>
      </c>
      <c r="G4" s="583"/>
      <c r="H4" s="109"/>
      <c r="I4" s="187"/>
      <c r="J4" s="241" t="s">
        <v>174</v>
      </c>
      <c r="K4" s="21" t="s">
        <v>175</v>
      </c>
      <c r="L4" s="21" t="s">
        <v>176</v>
      </c>
      <c r="M4" s="22" t="s">
        <v>7</v>
      </c>
    </row>
    <row r="5" spans="1:13" ht="49.5" customHeight="1" x14ac:dyDescent="0.25">
      <c r="A5" s="191" t="s">
        <v>115</v>
      </c>
      <c r="B5" s="18" t="s">
        <v>9</v>
      </c>
      <c r="C5" s="151"/>
      <c r="D5" s="151"/>
      <c r="E5" s="151"/>
      <c r="F5" s="246">
        <f>SUM(C5:E5)</f>
        <v>0</v>
      </c>
      <c r="G5" s="583"/>
      <c r="H5" s="109"/>
      <c r="I5" s="240" t="s">
        <v>181</v>
      </c>
      <c r="J5" s="247">
        <f>C5*$I$3</f>
        <v>0</v>
      </c>
      <c r="K5" s="248">
        <f t="shared" ref="K5:L6" si="0">D5*$I$3</f>
        <v>0</v>
      </c>
      <c r="L5" s="248">
        <f t="shared" si="0"/>
        <v>0</v>
      </c>
      <c r="M5" s="249">
        <f>SUM(J5:L5)</f>
        <v>0</v>
      </c>
    </row>
    <row r="6" spans="1:13" ht="49.5" customHeight="1" thickBot="1" x14ac:dyDescent="0.3">
      <c r="A6" s="264" t="s">
        <v>114</v>
      </c>
      <c r="B6" s="20" t="s">
        <v>10</v>
      </c>
      <c r="C6" s="57"/>
      <c r="D6" s="57"/>
      <c r="E6" s="57"/>
      <c r="F6" s="14">
        <f t="shared" ref="F6" si="1">SUM(C6:E6)</f>
        <v>0</v>
      </c>
      <c r="G6" s="583"/>
      <c r="H6" s="109"/>
      <c r="I6" s="240" t="s">
        <v>173</v>
      </c>
      <c r="J6" s="250">
        <f>C6*$I$3</f>
        <v>0</v>
      </c>
      <c r="K6" s="251">
        <f t="shared" si="0"/>
        <v>0</v>
      </c>
      <c r="L6" s="251">
        <f t="shared" si="0"/>
        <v>0</v>
      </c>
      <c r="M6" s="252">
        <f>SUM(J6:L6)</f>
        <v>0</v>
      </c>
    </row>
    <row r="7" spans="1:13" ht="24" customHeight="1" thickBot="1" x14ac:dyDescent="0.3">
      <c r="A7" s="284"/>
      <c r="B7" s="284"/>
      <c r="C7" s="284"/>
      <c r="D7" s="284"/>
      <c r="E7" s="284"/>
      <c r="F7" s="284"/>
      <c r="G7" s="583"/>
      <c r="H7" s="109"/>
    </row>
    <row r="8" spans="1:13" ht="30" customHeight="1" thickBot="1" x14ac:dyDescent="0.3">
      <c r="A8" s="573" t="s">
        <v>186</v>
      </c>
      <c r="B8" s="574"/>
      <c r="C8" s="574"/>
      <c r="D8" s="574"/>
      <c r="E8" s="575"/>
      <c r="F8" s="584"/>
      <c r="G8" s="583"/>
      <c r="H8" s="109"/>
      <c r="I8" s="587" t="s">
        <v>113</v>
      </c>
      <c r="J8" s="587"/>
      <c r="K8" s="587"/>
    </row>
    <row r="9" spans="1:13" ht="20.100000000000001" customHeight="1" x14ac:dyDescent="0.25">
      <c r="A9" s="356" t="s">
        <v>102</v>
      </c>
      <c r="B9" s="576"/>
      <c r="C9" s="464" t="s">
        <v>3</v>
      </c>
      <c r="D9" s="511"/>
      <c r="E9" s="521"/>
      <c r="F9" s="584"/>
      <c r="G9" s="583"/>
      <c r="H9" s="109"/>
      <c r="I9" s="238" t="s">
        <v>125</v>
      </c>
      <c r="J9" s="255" t="s">
        <v>170</v>
      </c>
      <c r="K9" s="253" t="e">
        <f>SUM(E13,E22,E31)/SUM(E29,E20,E11)</f>
        <v>#DIV/0!</v>
      </c>
    </row>
    <row r="10" spans="1:13" ht="20.100000000000001" customHeight="1" thickBot="1" x14ac:dyDescent="0.3">
      <c r="A10" s="358"/>
      <c r="B10" s="577"/>
      <c r="C10" s="188" t="s">
        <v>4</v>
      </c>
      <c r="D10" s="188" t="s">
        <v>5</v>
      </c>
      <c r="E10" s="189" t="s">
        <v>6</v>
      </c>
      <c r="F10" s="584"/>
      <c r="G10" s="583"/>
      <c r="H10" s="109"/>
      <c r="I10" s="69" t="s">
        <v>182</v>
      </c>
      <c r="J10" s="256" t="s">
        <v>171</v>
      </c>
      <c r="K10" s="70" t="e">
        <f>(SUM(C13:D13)+SUM(C22:D22)+SUM(C31:D31))/(SUM(C29:D29)+SUM(C20:D20)+SUM(C11:D11))</f>
        <v>#DIV/0!</v>
      </c>
    </row>
    <row r="11" spans="1:13" ht="49.5" customHeight="1" thickBot="1" x14ac:dyDescent="0.3">
      <c r="A11" s="567" t="s">
        <v>185</v>
      </c>
      <c r="B11" s="568"/>
      <c r="C11" s="245"/>
      <c r="D11" s="245"/>
      <c r="E11" s="244"/>
      <c r="F11" s="584"/>
      <c r="G11" s="583"/>
      <c r="H11" s="109"/>
      <c r="I11" s="239" t="s">
        <v>183</v>
      </c>
      <c r="J11" s="257" t="s">
        <v>172</v>
      </c>
      <c r="K11" s="71" t="e">
        <f>SUM(C38:E38)/F6</f>
        <v>#DIV/0!</v>
      </c>
    </row>
    <row r="12" spans="1:13" ht="20.100000000000001" customHeight="1" thickBot="1" x14ac:dyDescent="0.3">
      <c r="A12" s="27"/>
      <c r="B12" s="15"/>
      <c r="C12" s="569" t="s">
        <v>14</v>
      </c>
      <c r="D12" s="570"/>
      <c r="E12" s="254" t="s">
        <v>15</v>
      </c>
      <c r="F12" s="584"/>
      <c r="G12" s="583"/>
      <c r="H12" s="109"/>
    </row>
    <row r="13" spans="1:13" ht="49.5" customHeight="1" thickBot="1" x14ac:dyDescent="0.3">
      <c r="A13" s="571" t="s">
        <v>156</v>
      </c>
      <c r="B13" s="572"/>
      <c r="C13" s="243"/>
      <c r="D13" s="245"/>
      <c r="E13" s="244"/>
      <c r="F13" s="584"/>
      <c r="G13" s="583"/>
      <c r="H13" s="109"/>
    </row>
    <row r="14" spans="1:13" ht="36" customHeight="1" x14ac:dyDescent="0.25">
      <c r="A14" s="566" t="s">
        <v>184</v>
      </c>
      <c r="B14" s="566"/>
      <c r="C14" s="566"/>
      <c r="D14" s="566"/>
      <c r="E14" s="566"/>
      <c r="F14" s="584"/>
      <c r="G14" s="583"/>
      <c r="H14" s="109"/>
    </row>
    <row r="15" spans="1:13" x14ac:dyDescent="0.25">
      <c r="A15" s="555" t="s">
        <v>189</v>
      </c>
      <c r="B15" s="555"/>
      <c r="C15" s="555"/>
      <c r="D15" s="555"/>
      <c r="E15" s="555"/>
      <c r="F15" s="584"/>
      <c r="G15" s="583"/>
      <c r="H15" s="109"/>
    </row>
    <row r="16" spans="1:13" ht="23.25" customHeight="1" thickBot="1" x14ac:dyDescent="0.3">
      <c r="A16" s="109"/>
      <c r="B16" s="109"/>
      <c r="C16" s="109"/>
      <c r="D16" s="109"/>
      <c r="E16" s="109"/>
      <c r="F16" s="584"/>
      <c r="G16" s="583"/>
    </row>
    <row r="17" spans="1:7" ht="30" customHeight="1" thickBot="1" x14ac:dyDescent="0.3">
      <c r="A17" s="573" t="s">
        <v>187</v>
      </c>
      <c r="B17" s="574"/>
      <c r="C17" s="574"/>
      <c r="D17" s="574"/>
      <c r="E17" s="575"/>
      <c r="F17" s="584"/>
      <c r="G17" s="583"/>
    </row>
    <row r="18" spans="1:7" ht="20.100000000000001" customHeight="1" x14ac:dyDescent="0.25">
      <c r="A18" s="356" t="s">
        <v>102</v>
      </c>
      <c r="B18" s="576"/>
      <c r="C18" s="464" t="s">
        <v>3</v>
      </c>
      <c r="D18" s="511"/>
      <c r="E18" s="521"/>
      <c r="F18" s="584"/>
      <c r="G18" s="583"/>
    </row>
    <row r="19" spans="1:7" ht="20.100000000000001" customHeight="1" thickBot="1" x14ac:dyDescent="0.3">
      <c r="A19" s="358"/>
      <c r="B19" s="577"/>
      <c r="C19" s="188" t="s">
        <v>4</v>
      </c>
      <c r="D19" s="188" t="s">
        <v>5</v>
      </c>
      <c r="E19" s="189" t="s">
        <v>6</v>
      </c>
      <c r="F19" s="584"/>
      <c r="G19" s="583"/>
    </row>
    <row r="20" spans="1:7" ht="49.5" customHeight="1" thickBot="1" x14ac:dyDescent="0.3">
      <c r="A20" s="567" t="s">
        <v>185</v>
      </c>
      <c r="B20" s="568"/>
      <c r="C20" s="245"/>
      <c r="D20" s="245"/>
      <c r="E20" s="244"/>
      <c r="F20" s="584"/>
      <c r="G20" s="583"/>
    </row>
    <row r="21" spans="1:7" ht="20.100000000000001" customHeight="1" thickBot="1" x14ac:dyDescent="0.3">
      <c r="A21" s="27"/>
      <c r="B21" s="15"/>
      <c r="C21" s="569" t="s">
        <v>14</v>
      </c>
      <c r="D21" s="570"/>
      <c r="E21" s="254" t="s">
        <v>15</v>
      </c>
      <c r="F21" s="584"/>
      <c r="G21" s="583"/>
    </row>
    <row r="22" spans="1:7" ht="49.5" customHeight="1" thickBot="1" x14ac:dyDescent="0.3">
      <c r="A22" s="571" t="s">
        <v>156</v>
      </c>
      <c r="B22" s="572"/>
      <c r="C22" s="243"/>
      <c r="D22" s="245"/>
      <c r="E22" s="244"/>
      <c r="F22" s="584"/>
      <c r="G22" s="583"/>
    </row>
    <row r="23" spans="1:7" ht="36" customHeight="1" x14ac:dyDescent="0.25">
      <c r="A23" s="566" t="s">
        <v>184</v>
      </c>
      <c r="B23" s="566"/>
      <c r="C23" s="566"/>
      <c r="D23" s="566"/>
      <c r="E23" s="566"/>
      <c r="F23" s="584"/>
      <c r="G23" s="583"/>
    </row>
    <row r="24" spans="1:7" x14ac:dyDescent="0.25">
      <c r="A24" s="555" t="s">
        <v>189</v>
      </c>
      <c r="B24" s="555"/>
      <c r="C24" s="555"/>
      <c r="D24" s="555"/>
      <c r="E24" s="555"/>
      <c r="F24" s="584"/>
      <c r="G24" s="583"/>
    </row>
    <row r="25" spans="1:7" ht="23.25" customHeight="1" thickBot="1" x14ac:dyDescent="0.3">
      <c r="A25" s="109"/>
      <c r="B25" s="109"/>
      <c r="C25" s="109"/>
      <c r="D25" s="109"/>
      <c r="E25" s="109"/>
      <c r="F25" s="584"/>
      <c r="G25" s="583"/>
    </row>
    <row r="26" spans="1:7" ht="32.25" customHeight="1" thickBot="1" x14ac:dyDescent="0.3">
      <c r="A26" s="573" t="s">
        <v>188</v>
      </c>
      <c r="B26" s="574"/>
      <c r="C26" s="574"/>
      <c r="D26" s="574"/>
      <c r="E26" s="575"/>
      <c r="F26" s="584"/>
      <c r="G26" s="583"/>
    </row>
    <row r="27" spans="1:7" ht="20.100000000000001" customHeight="1" x14ac:dyDescent="0.25">
      <c r="A27" s="356" t="s">
        <v>102</v>
      </c>
      <c r="B27" s="576"/>
      <c r="C27" s="464" t="s">
        <v>3</v>
      </c>
      <c r="D27" s="511"/>
      <c r="E27" s="521"/>
      <c r="F27" s="584"/>
      <c r="G27" s="583"/>
    </row>
    <row r="28" spans="1:7" ht="20.100000000000001" customHeight="1" thickBot="1" x14ac:dyDescent="0.3">
      <c r="A28" s="358"/>
      <c r="B28" s="577"/>
      <c r="C28" s="188" t="s">
        <v>4</v>
      </c>
      <c r="D28" s="188" t="s">
        <v>5</v>
      </c>
      <c r="E28" s="189" t="s">
        <v>6</v>
      </c>
      <c r="F28" s="584"/>
      <c r="G28" s="583"/>
    </row>
    <row r="29" spans="1:7" ht="49.5" customHeight="1" thickBot="1" x14ac:dyDescent="0.3">
      <c r="A29" s="567" t="s">
        <v>13</v>
      </c>
      <c r="B29" s="568"/>
      <c r="C29" s="245"/>
      <c r="D29" s="245"/>
      <c r="E29" s="244"/>
      <c r="F29" s="584"/>
      <c r="G29" s="583"/>
    </row>
    <row r="30" spans="1:7" ht="20.100000000000001" customHeight="1" thickBot="1" x14ac:dyDescent="0.3">
      <c r="A30" s="27"/>
      <c r="B30" s="15"/>
      <c r="C30" s="569" t="s">
        <v>14</v>
      </c>
      <c r="D30" s="570"/>
      <c r="E30" s="254" t="s">
        <v>15</v>
      </c>
      <c r="F30" s="584"/>
      <c r="G30" s="583"/>
    </row>
    <row r="31" spans="1:7" ht="49.5" customHeight="1" thickBot="1" x14ac:dyDescent="0.3">
      <c r="A31" s="578" t="s">
        <v>16</v>
      </c>
      <c r="B31" s="579"/>
      <c r="C31" s="243"/>
      <c r="D31" s="245"/>
      <c r="E31" s="244"/>
      <c r="F31" s="584"/>
      <c r="G31" s="583"/>
    </row>
    <row r="32" spans="1:7" ht="36" customHeight="1" x14ac:dyDescent="0.25">
      <c r="A32" s="566" t="s">
        <v>190</v>
      </c>
      <c r="B32" s="566"/>
      <c r="C32" s="566"/>
      <c r="D32" s="566"/>
      <c r="E32" s="566"/>
      <c r="F32" s="584"/>
      <c r="G32" s="583"/>
    </row>
    <row r="33" spans="1:21" x14ac:dyDescent="0.25">
      <c r="A33" s="555" t="s">
        <v>169</v>
      </c>
      <c r="B33" s="555"/>
      <c r="C33" s="555"/>
      <c r="D33" s="555"/>
      <c r="E33" s="555"/>
      <c r="F33" s="584"/>
      <c r="G33" s="583"/>
    </row>
    <row r="34" spans="1:21" ht="23.25" customHeight="1" thickBot="1" x14ac:dyDescent="0.3">
      <c r="A34" s="109"/>
      <c r="B34" s="109"/>
      <c r="C34" s="109"/>
      <c r="D34" s="109"/>
      <c r="E34" s="109"/>
      <c r="F34" s="584"/>
      <c r="G34" s="583"/>
    </row>
    <row r="35" spans="1:21" ht="35.1" customHeight="1" x14ac:dyDescent="0.25">
      <c r="A35" s="352" t="s">
        <v>191</v>
      </c>
      <c r="B35" s="556"/>
      <c r="C35" s="556"/>
      <c r="D35" s="556"/>
      <c r="E35" s="353"/>
      <c r="F35" s="584"/>
      <c r="G35" s="583"/>
    </row>
    <row r="36" spans="1:21" ht="20.100000000000001" customHeight="1" x14ac:dyDescent="0.25">
      <c r="A36" s="557" t="s">
        <v>180</v>
      </c>
      <c r="B36" s="558"/>
      <c r="C36" s="563" t="s">
        <v>3</v>
      </c>
      <c r="D36" s="564"/>
      <c r="E36" s="565"/>
      <c r="F36" s="584"/>
      <c r="G36" s="583"/>
    </row>
    <row r="37" spans="1:21" ht="20.100000000000001" customHeight="1" x14ac:dyDescent="0.25">
      <c r="A37" s="559"/>
      <c r="B37" s="560"/>
      <c r="C37" s="21" t="s">
        <v>4</v>
      </c>
      <c r="D37" s="21" t="s">
        <v>5</v>
      </c>
      <c r="E37" s="22" t="s">
        <v>6</v>
      </c>
      <c r="F37" s="584"/>
      <c r="G37" s="583"/>
    </row>
    <row r="38" spans="1:21" ht="51" customHeight="1" thickBot="1" x14ac:dyDescent="0.3">
      <c r="A38" s="561"/>
      <c r="B38" s="562"/>
      <c r="C38" s="57"/>
      <c r="D38" s="57"/>
      <c r="E38" s="275"/>
      <c r="F38" s="584"/>
      <c r="G38" s="583"/>
    </row>
    <row r="39" spans="1:21" ht="34.5" customHeight="1" x14ac:dyDescent="0.25">
      <c r="A39" s="566" t="s">
        <v>179</v>
      </c>
      <c r="B39" s="566"/>
      <c r="C39" s="566"/>
      <c r="D39" s="566"/>
      <c r="E39" s="566"/>
      <c r="F39" s="584"/>
      <c r="G39" s="583"/>
    </row>
    <row r="41" spans="1:21" ht="30" customHeight="1" x14ac:dyDescent="0.25">
      <c r="F41" s="128"/>
      <c r="G41" s="274"/>
      <c r="H41" s="109"/>
      <c r="K41" s="68"/>
      <c r="L41" s="68"/>
      <c r="M41" s="68"/>
      <c r="N41" s="68"/>
      <c r="O41" s="68"/>
      <c r="P41" s="68"/>
      <c r="Q41" s="68"/>
      <c r="R41" s="4"/>
      <c r="S41" s="4"/>
      <c r="T41" s="4"/>
      <c r="U41" s="4"/>
    </row>
    <row r="42" spans="1:21" ht="20.100000000000001" customHeight="1" x14ac:dyDescent="0.25">
      <c r="F42" s="128"/>
      <c r="G42" s="274"/>
      <c r="H42" s="109"/>
      <c r="K42" s="4"/>
      <c r="L42" s="4"/>
      <c r="M42" s="4"/>
    </row>
    <row r="43" spans="1:21" ht="20.100000000000001" customHeight="1" x14ac:dyDescent="0.25">
      <c r="F43" s="128"/>
      <c r="G43" s="274"/>
      <c r="H43" s="109"/>
      <c r="K43" s="4"/>
      <c r="L43" s="4"/>
      <c r="M43" s="4"/>
    </row>
    <row r="44" spans="1:21" ht="49.5" customHeight="1" x14ac:dyDescent="0.25">
      <c r="F44" s="128"/>
      <c r="G44" s="274"/>
      <c r="H44" s="109"/>
      <c r="K44" s="4"/>
      <c r="L44" s="4"/>
      <c r="M44" s="4"/>
    </row>
    <row r="45" spans="1:21" ht="33.75" customHeight="1" x14ac:dyDescent="0.25">
      <c r="A45" s="109"/>
      <c r="B45" s="109"/>
      <c r="C45" s="109"/>
      <c r="D45" s="109"/>
      <c r="E45" s="109"/>
      <c r="F45" s="109"/>
      <c r="G45" s="120"/>
      <c r="H45" s="109"/>
    </row>
  </sheetData>
  <sheetProtection password="C5F8" sheet="1" objects="1" scenarios="1" selectLockedCells="1"/>
  <mergeCells count="38">
    <mergeCell ref="J3:M3"/>
    <mergeCell ref="G1:G39"/>
    <mergeCell ref="F8:F39"/>
    <mergeCell ref="A1:F1"/>
    <mergeCell ref="A2:F2"/>
    <mergeCell ref="A3:A4"/>
    <mergeCell ref="B3:B4"/>
    <mergeCell ref="C3:F3"/>
    <mergeCell ref="A18:B19"/>
    <mergeCell ref="C18:E18"/>
    <mergeCell ref="A7:F7"/>
    <mergeCell ref="A8:E8"/>
    <mergeCell ref="I8:K8"/>
    <mergeCell ref="A9:B10"/>
    <mergeCell ref="C9:E9"/>
    <mergeCell ref="A11:B11"/>
    <mergeCell ref="C12:D12"/>
    <mergeCell ref="A13:B13"/>
    <mergeCell ref="A14:E14"/>
    <mergeCell ref="A15:E15"/>
    <mergeCell ref="A17:E17"/>
    <mergeCell ref="A32:E32"/>
    <mergeCell ref="A20:B20"/>
    <mergeCell ref="C21:D21"/>
    <mergeCell ref="A22:B22"/>
    <mergeCell ref="A23:E23"/>
    <mergeCell ref="A24:E24"/>
    <mergeCell ref="A26:E26"/>
    <mergeCell ref="A27:B28"/>
    <mergeCell ref="C27:E27"/>
    <mergeCell ref="A29:B29"/>
    <mergeCell ref="C30:D30"/>
    <mergeCell ref="A31:B31"/>
    <mergeCell ref="A33:E33"/>
    <mergeCell ref="A35:E35"/>
    <mergeCell ref="A36:B38"/>
    <mergeCell ref="C36:E36"/>
    <mergeCell ref="A39:E39"/>
  </mergeCells>
  <conditionalFormatting sqref="J9:J11">
    <cfRule type="containsErrors" dxfId="2" priority="3">
      <formula>ISERROR(J9)</formula>
    </cfRule>
  </conditionalFormatting>
  <conditionalFormatting sqref="F5:F6">
    <cfRule type="cellIs" dxfId="1" priority="2" operator="equal">
      <formula>0</formula>
    </cfRule>
  </conditionalFormatting>
  <conditionalFormatting sqref="K9:K11">
    <cfRule type="containsErrors" dxfId="0" priority="1">
      <formula>ISERROR(K9)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&amp;CFormulário de Candidatura - 2018-2024 - Artes Visuais e Audiovisuais</oddHeader>
    <oddFooter>&amp;RFolha AVA &amp;P/&amp;N</oddFooter>
  </headerFooter>
  <rowBreaks count="1" manualBreakCount="1">
    <brk id="16" max="5" man="1"/>
  </rowBreaks>
  <ignoredErrors>
    <ignoredError sqref="K9:K1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8</vt:i4>
      </vt:variant>
    </vt:vector>
  </HeadingPairs>
  <TitlesOfParts>
    <vt:vector size="13" baseType="lpstr">
      <vt:lpstr>Instruções</vt:lpstr>
      <vt:lpstr>1-Identificação</vt:lpstr>
      <vt:lpstr>2-Música</vt:lpstr>
      <vt:lpstr>2-Dança</vt:lpstr>
      <vt:lpstr>3-AVA</vt:lpstr>
      <vt:lpstr>'1-Identificação'!Área_de_Impressão</vt:lpstr>
      <vt:lpstr>'2-Música'!Área_de_Impressão</vt:lpstr>
      <vt:lpstr>'3-AVA'!Área_de_Impressão</vt:lpstr>
      <vt:lpstr>Instruções!Área_de_Impressão</vt:lpstr>
      <vt:lpstr>Áreas</vt:lpstr>
      <vt:lpstr>CD</vt:lpstr>
      <vt:lpstr>DGEstE</vt:lpstr>
      <vt:lpstr>NUT</vt:lpstr>
    </vt:vector>
  </TitlesOfParts>
  <Company>ANQ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lspreto</cp:lastModifiedBy>
  <cp:lastPrinted>2018-07-06T14:11:58Z</cp:lastPrinted>
  <dcterms:created xsi:type="dcterms:W3CDTF">2015-07-10T12:39:10Z</dcterms:created>
  <dcterms:modified xsi:type="dcterms:W3CDTF">2018-07-09T16:01:40Z</dcterms:modified>
</cp:coreProperties>
</file>